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3 год\ИЮЛЬ\"/>
    </mc:Choice>
  </mc:AlternateContent>
  <bookViews>
    <workbookView xWindow="0" yWindow="0" windowWidth="27075" windowHeight="11340" tabRatio="799" firstSheet="1" activeTab="1"/>
  </bookViews>
  <sheets>
    <sheet name="15 внебюджет" sheetId="23" state="hidden" r:id="rId1"/>
    <sheet name="Приложение 3" sheetId="66" r:id="rId2"/>
  </sheets>
  <externalReferences>
    <externalReference r:id="rId3"/>
    <externalReference r:id="rId4"/>
  </externalReferences>
  <definedNames>
    <definedName name="_xlnm.Print_Titles" localSheetId="1">'Приложение 3'!$9:$9</definedName>
    <definedName name="_xlnm.Print_Area" localSheetId="1">'Приложение 3'!$A$1:$K$2276</definedName>
  </definedNames>
  <calcPr calcId="152511" fullPrecision="0"/>
</workbook>
</file>

<file path=xl/calcChain.xml><?xml version="1.0" encoding="utf-8"?>
<calcChain xmlns="http://schemas.openxmlformats.org/spreadsheetml/2006/main">
  <c r="J2228" i="66" l="1"/>
  <c r="J2028" i="66"/>
  <c r="G761" i="66"/>
  <c r="H761" i="66"/>
  <c r="I761" i="66"/>
  <c r="J761" i="66"/>
  <c r="K761" i="66"/>
  <c r="G762" i="66"/>
  <c r="H762" i="66"/>
  <c r="I762" i="66"/>
  <c r="J762" i="66"/>
  <c r="K762" i="66"/>
  <c r="G763" i="66"/>
  <c r="H763" i="66"/>
  <c r="I763" i="66"/>
  <c r="J763" i="66"/>
  <c r="K763" i="66"/>
  <c r="G764" i="66"/>
  <c r="H764" i="66"/>
  <c r="I764" i="66"/>
  <c r="J764" i="66"/>
  <c r="K764" i="66"/>
  <c r="F762" i="66"/>
  <c r="F763" i="66"/>
  <c r="F764" i="66"/>
  <c r="F761" i="66"/>
  <c r="E814" i="66"/>
  <c r="E813" i="66"/>
  <c r="E812" i="66"/>
  <c r="E811" i="66"/>
  <c r="K810" i="66"/>
  <c r="J810" i="66"/>
  <c r="I810" i="66"/>
  <c r="E810" i="66" s="1"/>
  <c r="H810" i="66"/>
  <c r="G810" i="66"/>
  <c r="F810" i="66"/>
  <c r="E809" i="66"/>
  <c r="E808" i="66"/>
  <c r="E807" i="66"/>
  <c r="E806" i="66"/>
  <c r="K805" i="66"/>
  <c r="J805" i="66"/>
  <c r="I805" i="66"/>
  <c r="H805" i="66"/>
  <c r="E805" i="66" s="1"/>
  <c r="G805" i="66"/>
  <c r="F805" i="66"/>
  <c r="E804" i="66"/>
  <c r="E803" i="66"/>
  <c r="E802" i="66"/>
  <c r="E801" i="66"/>
  <c r="K800" i="66"/>
  <c r="J800" i="66"/>
  <c r="I800" i="66"/>
  <c r="H800" i="66"/>
  <c r="G800" i="66"/>
  <c r="F800" i="66"/>
  <c r="E800" i="66" s="1"/>
  <c r="E799" i="66"/>
  <c r="E798" i="66"/>
  <c r="E797" i="66"/>
  <c r="E796" i="66"/>
  <c r="K795" i="66"/>
  <c r="J795" i="66"/>
  <c r="I795" i="66"/>
  <c r="H795" i="66"/>
  <c r="G795" i="66"/>
  <c r="F795" i="66"/>
  <c r="E795" i="66" s="1"/>
  <c r="G1897" i="66"/>
  <c r="H1897" i="66"/>
  <c r="I1897" i="66"/>
  <c r="J1897" i="66"/>
  <c r="K1897" i="66"/>
  <c r="G1898" i="66"/>
  <c r="H1898" i="66"/>
  <c r="H1899" i="66"/>
  <c r="I1899" i="66"/>
  <c r="J1899" i="66"/>
  <c r="K1899" i="66"/>
  <c r="G1900" i="66"/>
  <c r="H1900" i="66"/>
  <c r="I1900" i="66"/>
  <c r="J1900" i="66"/>
  <c r="K1900" i="66"/>
  <c r="F1898" i="66"/>
  <c r="F1899" i="66"/>
  <c r="F1900" i="66"/>
  <c r="F1897" i="66"/>
  <c r="E1950" i="66"/>
  <c r="E1949" i="66"/>
  <c r="E1948" i="66"/>
  <c r="E1947" i="66"/>
  <c r="K1946" i="66"/>
  <c r="J1946" i="66"/>
  <c r="I1946" i="66"/>
  <c r="H1946" i="66"/>
  <c r="G1946" i="66"/>
  <c r="F1946" i="66"/>
  <c r="E1940" i="66"/>
  <c r="E1939" i="66"/>
  <c r="E1938" i="66"/>
  <c r="E1937" i="66"/>
  <c r="K1936" i="66"/>
  <c r="J1936" i="66"/>
  <c r="I1936" i="66"/>
  <c r="H1936" i="66"/>
  <c r="G1936" i="66"/>
  <c r="F1936" i="66"/>
  <c r="E1935" i="66"/>
  <c r="E1934" i="66"/>
  <c r="E1933" i="66"/>
  <c r="E1932" i="66"/>
  <c r="K1931" i="66"/>
  <c r="J1931" i="66"/>
  <c r="I1931" i="66"/>
  <c r="H1931" i="66"/>
  <c r="G1931" i="66"/>
  <c r="F1931" i="66"/>
  <c r="E1931" i="66" l="1"/>
  <c r="E1946" i="66"/>
  <c r="E1936" i="66"/>
  <c r="G531" i="66" l="1"/>
  <c r="H531" i="66"/>
  <c r="I531" i="66"/>
  <c r="J531" i="66"/>
  <c r="K531" i="66"/>
  <c r="G532" i="66"/>
  <c r="H532" i="66"/>
  <c r="I532" i="66"/>
  <c r="J532" i="66"/>
  <c r="K532" i="66"/>
  <c r="G534" i="66"/>
  <c r="H534" i="66"/>
  <c r="I534" i="66"/>
  <c r="J534" i="66"/>
  <c r="K534" i="66"/>
  <c r="F532" i="66"/>
  <c r="F534" i="66"/>
  <c r="F531" i="66"/>
  <c r="E624" i="66"/>
  <c r="K623" i="66"/>
  <c r="K620" i="66" s="1"/>
  <c r="J623" i="66"/>
  <c r="J620" i="66" s="1"/>
  <c r="I623" i="66"/>
  <c r="I620" i="66" s="1"/>
  <c r="H623" i="66"/>
  <c r="G623" i="66"/>
  <c r="G620" i="66" s="1"/>
  <c r="F623" i="66"/>
  <c r="F620" i="66" s="1"/>
  <c r="E622" i="66"/>
  <c r="E621" i="66"/>
  <c r="E1945" i="66"/>
  <c r="E1944" i="66"/>
  <c r="E1943" i="66"/>
  <c r="E1942" i="66"/>
  <c r="K1941" i="66"/>
  <c r="J1941" i="66"/>
  <c r="I1941" i="66"/>
  <c r="H1941" i="66"/>
  <c r="G1941" i="66"/>
  <c r="F1941" i="66"/>
  <c r="E623" i="66" l="1"/>
  <c r="H620" i="66"/>
  <c r="E620" i="66" s="1"/>
  <c r="E1941" i="66"/>
  <c r="G1667" i="66" l="1"/>
  <c r="H1667" i="66"/>
  <c r="I1667" i="66"/>
  <c r="J1667" i="66"/>
  <c r="K1667" i="66"/>
  <c r="G1668" i="66"/>
  <c r="H1668" i="66"/>
  <c r="I1668" i="66"/>
  <c r="J1668" i="66"/>
  <c r="K1668" i="66"/>
  <c r="G1670" i="66"/>
  <c r="H1670" i="66"/>
  <c r="I1670" i="66"/>
  <c r="J1670" i="66"/>
  <c r="K1670" i="66"/>
  <c r="F1668" i="66"/>
  <c r="F1670" i="66"/>
  <c r="F1667" i="66"/>
  <c r="E1760" i="66"/>
  <c r="K1759" i="66"/>
  <c r="K1756" i="66" s="1"/>
  <c r="J1759" i="66"/>
  <c r="I1759" i="66"/>
  <c r="I1756" i="66" s="1"/>
  <c r="H1759" i="66"/>
  <c r="H1756" i="66" s="1"/>
  <c r="G1759" i="66"/>
  <c r="G1756" i="66" s="1"/>
  <c r="F1759" i="66"/>
  <c r="E1758" i="66"/>
  <c r="E1757" i="66"/>
  <c r="J1756" i="66"/>
  <c r="I1168" i="66"/>
  <c r="E1759" i="66" l="1"/>
  <c r="F1756" i="66"/>
  <c r="E1756" i="66" s="1"/>
  <c r="G411" i="66"/>
  <c r="H411" i="66"/>
  <c r="I411" i="66"/>
  <c r="J411" i="66"/>
  <c r="K411" i="66"/>
  <c r="G412" i="66"/>
  <c r="H412" i="66"/>
  <c r="I412" i="66"/>
  <c r="J412" i="66"/>
  <c r="K412" i="66"/>
  <c r="G414" i="66"/>
  <c r="H414" i="66"/>
  <c r="I414" i="66"/>
  <c r="J414" i="66"/>
  <c r="K414" i="66"/>
  <c r="F412" i="66"/>
  <c r="F414" i="66"/>
  <c r="F411" i="66"/>
  <c r="J528" i="66"/>
  <c r="J525" i="66" s="1"/>
  <c r="E529" i="66"/>
  <c r="G528" i="66"/>
  <c r="G525" i="66" s="1"/>
  <c r="F528" i="66"/>
  <c r="F525" i="66" s="1"/>
  <c r="E527" i="66"/>
  <c r="E526" i="66"/>
  <c r="K525" i="66"/>
  <c r="I525" i="66"/>
  <c r="H525" i="66"/>
  <c r="G1547" i="66"/>
  <c r="H1547" i="66"/>
  <c r="I1547" i="66"/>
  <c r="J1547" i="66"/>
  <c r="K1547" i="66"/>
  <c r="G1548" i="66"/>
  <c r="H1548" i="66"/>
  <c r="I1548" i="66"/>
  <c r="J1548" i="66"/>
  <c r="K1548" i="66"/>
  <c r="G1550" i="66"/>
  <c r="H1550" i="66"/>
  <c r="I1550" i="66"/>
  <c r="J1550" i="66"/>
  <c r="K1550" i="66"/>
  <c r="F1548" i="66"/>
  <c r="F1550" i="66"/>
  <c r="F1547" i="66"/>
  <c r="E1665" i="66"/>
  <c r="J1661" i="66"/>
  <c r="G1664" i="66"/>
  <c r="F1664" i="66"/>
  <c r="E1664" i="66" s="1"/>
  <c r="E1663" i="66"/>
  <c r="E1662" i="66"/>
  <c r="K1661" i="66"/>
  <c r="I1661" i="66"/>
  <c r="H1661" i="66"/>
  <c r="G1661" i="66"/>
  <c r="E524" i="66"/>
  <c r="J523" i="66"/>
  <c r="J520" i="66" s="1"/>
  <c r="G523" i="66"/>
  <c r="G520" i="66" s="1"/>
  <c r="F523" i="66"/>
  <c r="E522" i="66"/>
  <c r="E521" i="66"/>
  <c r="K520" i="66"/>
  <c r="I520" i="66"/>
  <c r="H520" i="66"/>
  <c r="E519" i="66"/>
  <c r="J518" i="66"/>
  <c r="J515" i="66" s="1"/>
  <c r="G518" i="66"/>
  <c r="G515" i="66" s="1"/>
  <c r="F518" i="66"/>
  <c r="F515" i="66" s="1"/>
  <c r="E517" i="66"/>
  <c r="E516" i="66"/>
  <c r="K515" i="66"/>
  <c r="I515" i="66"/>
  <c r="H515" i="66"/>
  <c r="E1660" i="66"/>
  <c r="J1659" i="66"/>
  <c r="J1656" i="66" s="1"/>
  <c r="G1659" i="66"/>
  <c r="G1656" i="66" s="1"/>
  <c r="F1659" i="66"/>
  <c r="F1656" i="66" s="1"/>
  <c r="E1658" i="66"/>
  <c r="E1657" i="66"/>
  <c r="K1656" i="66"/>
  <c r="I1656" i="66"/>
  <c r="H1656" i="66"/>
  <c r="E1655" i="66"/>
  <c r="J1654" i="66"/>
  <c r="J1651" i="66" s="1"/>
  <c r="G1654" i="66"/>
  <c r="G1651" i="66" s="1"/>
  <c r="F1654" i="66"/>
  <c r="F1651" i="66" s="1"/>
  <c r="E1653" i="66"/>
  <c r="E1652" i="66"/>
  <c r="K1651" i="66"/>
  <c r="I1651" i="66"/>
  <c r="H1651" i="66"/>
  <c r="E514" i="66"/>
  <c r="J513" i="66"/>
  <c r="J510" i="66" s="1"/>
  <c r="G513" i="66"/>
  <c r="G510" i="66" s="1"/>
  <c r="F513" i="66"/>
  <c r="F510" i="66" s="1"/>
  <c r="E512" i="66"/>
  <c r="E511" i="66"/>
  <c r="K510" i="66"/>
  <c r="I510" i="66"/>
  <c r="H510" i="66"/>
  <c r="E509" i="66"/>
  <c r="J508" i="66"/>
  <c r="J505" i="66" s="1"/>
  <c r="G508" i="66"/>
  <c r="G505" i="66" s="1"/>
  <c r="F508" i="66"/>
  <c r="F505" i="66" s="1"/>
  <c r="E507" i="66"/>
  <c r="E506" i="66"/>
  <c r="K505" i="66"/>
  <c r="I505" i="66"/>
  <c r="H505" i="66"/>
  <c r="J1649" i="66"/>
  <c r="J1646" i="66" s="1"/>
  <c r="J1644" i="66"/>
  <c r="J1641" i="66" s="1"/>
  <c r="E1650" i="66"/>
  <c r="G1649" i="66"/>
  <c r="G1646" i="66" s="1"/>
  <c r="F1649" i="66"/>
  <c r="F1646" i="66" s="1"/>
  <c r="E1648" i="66"/>
  <c r="E1647" i="66"/>
  <c r="K1646" i="66"/>
  <c r="I1646" i="66"/>
  <c r="H1646" i="66"/>
  <c r="E1645" i="66"/>
  <c r="G1644" i="66"/>
  <c r="G1641" i="66" s="1"/>
  <c r="F1644" i="66"/>
  <c r="E1643" i="66"/>
  <c r="E1642" i="66"/>
  <c r="K1641" i="66"/>
  <c r="I1641" i="66"/>
  <c r="H1641" i="66"/>
  <c r="E515" i="66" l="1"/>
  <c r="E528" i="66"/>
  <c r="E525" i="66"/>
  <c r="F1661" i="66"/>
  <c r="E1661" i="66" s="1"/>
  <c r="E523" i="66"/>
  <c r="E518" i="66"/>
  <c r="F520" i="66"/>
  <c r="E520" i="66" s="1"/>
  <c r="E1654" i="66"/>
  <c r="E1651" i="66"/>
  <c r="E1656" i="66"/>
  <c r="E1659" i="66"/>
  <c r="E505" i="66"/>
  <c r="E510" i="66"/>
  <c r="E513" i="66"/>
  <c r="E508" i="66"/>
  <c r="E1646" i="66"/>
  <c r="E1649" i="66"/>
  <c r="E1644" i="66"/>
  <c r="F1641" i="66"/>
  <c r="E1641" i="66" s="1"/>
  <c r="G2117" i="66" l="1"/>
  <c r="H2117" i="66"/>
  <c r="I2117" i="66"/>
  <c r="J2117" i="66"/>
  <c r="K2117" i="66"/>
  <c r="G2118" i="66"/>
  <c r="H2118" i="66"/>
  <c r="I2118" i="66"/>
  <c r="J2118" i="66"/>
  <c r="K2118" i="66"/>
  <c r="G2119" i="66"/>
  <c r="H2119" i="66"/>
  <c r="I2119" i="66"/>
  <c r="G2120" i="66"/>
  <c r="H2120" i="66"/>
  <c r="I2120" i="66"/>
  <c r="J2120" i="66"/>
  <c r="K2120" i="66"/>
  <c r="F2118" i="66"/>
  <c r="F2119" i="66"/>
  <c r="F2120" i="66"/>
  <c r="F2117" i="66"/>
  <c r="G981" i="66"/>
  <c r="H981" i="66"/>
  <c r="I981" i="66"/>
  <c r="J981" i="66"/>
  <c r="K981" i="66"/>
  <c r="G982" i="66"/>
  <c r="H982" i="66"/>
  <c r="I982" i="66"/>
  <c r="J982" i="66"/>
  <c r="K982" i="66"/>
  <c r="G983" i="66"/>
  <c r="H983" i="66"/>
  <c r="I983" i="66"/>
  <c r="G984" i="66"/>
  <c r="H984" i="66"/>
  <c r="I984" i="66"/>
  <c r="J984" i="66"/>
  <c r="K984" i="66"/>
  <c r="F982" i="66"/>
  <c r="F983" i="66"/>
  <c r="F984" i="66"/>
  <c r="F981" i="66"/>
  <c r="E2130" i="66" l="1"/>
  <c r="K2129" i="66"/>
  <c r="J2129" i="66"/>
  <c r="J2126" i="66" s="1"/>
  <c r="E2128" i="66"/>
  <c r="E2127" i="66"/>
  <c r="I2126" i="66"/>
  <c r="H2126" i="66"/>
  <c r="G2126" i="66"/>
  <c r="F2126" i="66"/>
  <c r="E2125" i="66"/>
  <c r="K2124" i="66"/>
  <c r="J2124" i="66"/>
  <c r="E2123" i="66"/>
  <c r="E2122" i="66"/>
  <c r="I2121" i="66"/>
  <c r="H2121" i="66"/>
  <c r="G2121" i="66"/>
  <c r="F2121" i="66"/>
  <c r="E2120" i="66"/>
  <c r="E2118" i="66"/>
  <c r="E2117" i="66"/>
  <c r="I2116" i="66"/>
  <c r="H2116" i="66"/>
  <c r="G2116" i="66"/>
  <c r="F2116" i="66"/>
  <c r="E994" i="66"/>
  <c r="K993" i="66"/>
  <c r="K990" i="66" s="1"/>
  <c r="J993" i="66"/>
  <c r="E992" i="66"/>
  <c r="E991" i="66"/>
  <c r="I990" i="66"/>
  <c r="H990" i="66"/>
  <c r="G990" i="66"/>
  <c r="F990" i="66"/>
  <c r="E989" i="66"/>
  <c r="K988" i="66"/>
  <c r="J988" i="66"/>
  <c r="E987" i="66"/>
  <c r="E986" i="66"/>
  <c r="I985" i="66"/>
  <c r="H985" i="66"/>
  <c r="G985" i="66"/>
  <c r="F985" i="66"/>
  <c r="E984" i="66"/>
  <c r="E982" i="66"/>
  <c r="E981" i="66"/>
  <c r="I980" i="66"/>
  <c r="H980" i="66"/>
  <c r="G980" i="66"/>
  <c r="F980" i="66"/>
  <c r="E2129" i="66" l="1"/>
  <c r="K2119" i="66"/>
  <c r="K2116" i="66" s="1"/>
  <c r="E2124" i="66"/>
  <c r="J2119" i="66"/>
  <c r="K985" i="66"/>
  <c r="E985" i="66" s="1"/>
  <c r="K983" i="66"/>
  <c r="K980" i="66" s="1"/>
  <c r="J985" i="66"/>
  <c r="J983" i="66"/>
  <c r="K2121" i="66"/>
  <c r="K2126" i="66"/>
  <c r="E2126" i="66" s="1"/>
  <c r="J2121" i="66"/>
  <c r="E993" i="66"/>
  <c r="J990" i="66"/>
  <c r="E990" i="66" s="1"/>
  <c r="E988" i="66"/>
  <c r="E2275" i="66"/>
  <c r="E2274" i="66"/>
  <c r="E2273" i="66"/>
  <c r="E2272" i="66"/>
  <c r="E2270" i="66"/>
  <c r="E2269" i="66"/>
  <c r="E2268" i="66"/>
  <c r="E2267" i="66"/>
  <c r="E2255" i="66"/>
  <c r="E2254" i="66"/>
  <c r="E2253" i="66"/>
  <c r="E2252" i="66"/>
  <c r="E2250" i="66"/>
  <c r="E2249" i="66"/>
  <c r="E2248" i="66"/>
  <c r="E2247" i="66"/>
  <c r="E2245" i="66"/>
  <c r="E2244" i="66"/>
  <c r="E2243" i="66"/>
  <c r="E2242" i="66"/>
  <c r="E2240" i="66"/>
  <c r="E2239" i="66"/>
  <c r="E2238" i="66"/>
  <c r="E2237" i="66"/>
  <c r="E2230" i="66"/>
  <c r="E2229" i="66"/>
  <c r="E2227" i="66"/>
  <c r="E2220" i="66"/>
  <c r="E2219" i="66"/>
  <c r="E2218" i="66"/>
  <c r="E2217" i="66"/>
  <c r="E2215" i="66"/>
  <c r="E2214" i="66"/>
  <c r="E2213" i="66"/>
  <c r="E2212" i="66"/>
  <c r="E2210" i="66"/>
  <c r="E2209" i="66"/>
  <c r="E2208" i="66"/>
  <c r="E2207" i="66"/>
  <c r="E2205" i="66"/>
  <c r="E2204" i="66"/>
  <c r="E2203" i="66"/>
  <c r="E2202" i="66"/>
  <c r="E2200" i="66"/>
  <c r="E2199" i="66"/>
  <c r="E2198" i="66"/>
  <c r="E2197" i="66"/>
  <c r="E2195" i="66"/>
  <c r="E2194" i="66"/>
  <c r="E2193" i="66"/>
  <c r="E2192" i="66"/>
  <c r="E2190" i="66"/>
  <c r="E2189" i="66"/>
  <c r="E2188" i="66"/>
  <c r="E2187" i="66"/>
  <c r="E2185" i="66"/>
  <c r="E2184" i="66"/>
  <c r="E2183" i="66"/>
  <c r="E2182" i="66"/>
  <c r="E2180" i="66"/>
  <c r="E2179" i="66"/>
  <c r="E2178" i="66"/>
  <c r="E2177" i="66"/>
  <c r="E2175" i="66"/>
  <c r="E2174" i="66"/>
  <c r="E2173" i="66"/>
  <c r="E2172" i="66"/>
  <c r="E2170" i="66"/>
  <c r="E2169" i="66"/>
  <c r="E2168" i="66"/>
  <c r="E2167" i="66"/>
  <c r="E2160" i="66"/>
  <c r="E2158" i="66"/>
  <c r="E2157" i="66"/>
  <c r="E2155" i="66"/>
  <c r="E2154" i="66"/>
  <c r="E2152" i="66"/>
  <c r="E2150" i="66"/>
  <c r="E2149" i="66"/>
  <c r="E2148" i="66"/>
  <c r="E2147" i="66"/>
  <c r="E2145" i="66"/>
  <c r="E2144" i="66"/>
  <c r="E2143" i="66"/>
  <c r="E2142" i="66"/>
  <c r="E2115" i="66"/>
  <c r="E2113" i="66"/>
  <c r="E2112" i="66"/>
  <c r="E2110" i="66"/>
  <c r="E2107" i="66"/>
  <c r="E2105" i="66"/>
  <c r="E2104" i="66"/>
  <c r="E2103" i="66"/>
  <c r="E2102" i="66"/>
  <c r="E2100" i="66"/>
  <c r="E2098" i="66"/>
  <c r="E2097" i="66"/>
  <c r="E2090" i="66"/>
  <c r="E2088" i="66"/>
  <c r="E2087" i="66"/>
  <c r="E2085" i="66"/>
  <c r="E2083" i="66"/>
  <c r="E2082" i="66"/>
  <c r="E2075" i="66"/>
  <c r="E2074" i="66"/>
  <c r="E2073" i="66"/>
  <c r="E2072" i="66"/>
  <c r="E2070" i="66"/>
  <c r="E2069" i="66"/>
  <c r="E2067" i="66"/>
  <c r="E2065" i="66"/>
  <c r="E2064" i="66"/>
  <c r="E2062" i="66"/>
  <c r="E2060" i="66"/>
  <c r="E2059" i="66"/>
  <c r="E2058" i="66"/>
  <c r="E2057" i="66"/>
  <c r="E2055" i="66"/>
  <c r="E2054" i="66"/>
  <c r="E2053" i="66"/>
  <c r="E2052" i="66"/>
  <c r="E2045" i="66"/>
  <c r="E2043" i="66"/>
  <c r="E2042" i="66"/>
  <c r="E2040" i="66"/>
  <c r="E2039" i="66"/>
  <c r="E2038" i="66"/>
  <c r="E2037" i="66"/>
  <c r="E2035" i="66"/>
  <c r="E2034" i="66"/>
  <c r="E2033" i="66"/>
  <c r="E2032" i="66"/>
  <c r="E2030" i="66"/>
  <c r="E2029" i="66"/>
  <c r="E2027" i="66"/>
  <c r="E2025" i="66"/>
  <c r="E2024" i="66"/>
  <c r="E2023" i="66"/>
  <c r="E2022" i="66"/>
  <c r="E2010" i="66"/>
  <c r="E2009" i="66"/>
  <c r="E2008" i="66"/>
  <c r="E2007" i="66"/>
  <c r="E2005" i="66"/>
  <c r="E2003" i="66"/>
  <c r="E2002" i="66"/>
  <c r="E2000" i="66"/>
  <c r="E1999" i="66"/>
  <c r="E1998" i="66"/>
  <c r="E1997" i="66"/>
  <c r="E1990" i="66"/>
  <c r="E1989" i="66"/>
  <c r="E1988" i="66"/>
  <c r="E1987" i="66"/>
  <c r="E1985" i="66"/>
  <c r="E1984" i="66"/>
  <c r="E1983" i="66"/>
  <c r="E1982" i="66"/>
  <c r="E1975" i="66"/>
  <c r="E1973" i="66"/>
  <c r="E1972" i="66"/>
  <c r="E1970" i="66"/>
  <c r="E1968" i="66"/>
  <c r="E1967" i="66"/>
  <c r="E1965" i="66"/>
  <c r="E1963" i="66"/>
  <c r="E1962" i="66"/>
  <c r="E1960" i="66"/>
  <c r="E1958" i="66"/>
  <c r="E1957" i="66"/>
  <c r="E1930" i="66"/>
  <c r="E1929" i="66"/>
  <c r="E1928" i="66"/>
  <c r="E1927" i="66"/>
  <c r="E1925" i="66"/>
  <c r="E1924" i="66"/>
  <c r="E1923" i="66"/>
  <c r="E1922" i="66"/>
  <c r="E1920" i="66"/>
  <c r="E1919" i="66"/>
  <c r="E1918" i="66"/>
  <c r="E1917" i="66"/>
  <c r="E1915" i="66"/>
  <c r="E1914" i="66"/>
  <c r="E1913" i="66"/>
  <c r="E1912" i="66"/>
  <c r="E1910" i="66"/>
  <c r="E1907" i="66"/>
  <c r="E1905" i="66"/>
  <c r="E1904" i="66"/>
  <c r="E1903" i="66"/>
  <c r="E1902" i="66"/>
  <c r="E1895" i="66"/>
  <c r="E1893" i="66"/>
  <c r="E1892" i="66"/>
  <c r="E1890" i="66"/>
  <c r="E1888" i="66"/>
  <c r="E1887" i="66"/>
  <c r="E1885" i="66"/>
  <c r="E1883" i="66"/>
  <c r="E1882" i="66"/>
  <c r="E1880" i="66"/>
  <c r="E1878" i="66"/>
  <c r="E1877" i="66"/>
  <c r="E1875" i="66"/>
  <c r="E1873" i="66"/>
  <c r="E1872" i="66"/>
  <c r="E1870" i="66"/>
  <c r="E1868" i="66"/>
  <c r="E1867" i="66"/>
  <c r="E1860" i="66"/>
  <c r="E1859" i="66"/>
  <c r="E1858" i="66"/>
  <c r="E1857" i="66"/>
  <c r="E1855" i="66"/>
  <c r="E1854" i="66"/>
  <c r="E1853" i="66"/>
  <c r="E1852" i="66"/>
  <c r="E1850" i="66"/>
  <c r="E1849" i="66"/>
  <c r="E1848" i="66"/>
  <c r="E1847" i="66"/>
  <c r="E1845" i="66"/>
  <c r="E1844" i="66"/>
  <c r="E1843" i="66"/>
  <c r="E1842" i="66"/>
  <c r="E1840" i="66"/>
  <c r="E1839" i="66"/>
  <c r="E1838" i="66"/>
  <c r="E1837" i="66"/>
  <c r="E1835" i="66"/>
  <c r="E1834" i="66"/>
  <c r="E1833" i="66"/>
  <c r="E1832" i="66"/>
  <c r="E1830" i="66"/>
  <c r="E1829" i="66"/>
  <c r="E1828" i="66"/>
  <c r="E1827" i="66"/>
  <c r="E1825" i="66"/>
  <c r="E1824" i="66"/>
  <c r="E1823" i="66"/>
  <c r="E1822" i="66"/>
  <c r="E1820" i="66"/>
  <c r="E1819" i="66"/>
  <c r="E1818" i="66"/>
  <c r="E1817" i="66"/>
  <c r="E1815" i="66"/>
  <c r="E1814" i="66"/>
  <c r="E1813" i="66"/>
  <c r="E1812" i="66"/>
  <c r="E1810" i="66"/>
  <c r="E1809" i="66"/>
  <c r="E1808" i="66"/>
  <c r="E1807" i="66"/>
  <c r="E1805" i="66"/>
  <c r="E1804" i="66"/>
  <c r="E1803" i="66"/>
  <c r="E1802" i="66"/>
  <c r="E1795" i="66"/>
  <c r="E1794" i="66"/>
  <c r="E1793" i="66"/>
  <c r="E1792" i="66"/>
  <c r="E1790" i="66"/>
  <c r="E1789" i="66"/>
  <c r="E1788" i="66"/>
  <c r="E1787" i="66"/>
  <c r="E1785" i="66"/>
  <c r="E1784" i="66"/>
  <c r="E1783" i="66"/>
  <c r="E1782" i="66"/>
  <c r="E1780" i="66"/>
  <c r="E1779" i="66"/>
  <c r="E1778" i="66"/>
  <c r="E1777" i="66"/>
  <c r="E1775" i="66"/>
  <c r="E1774" i="66"/>
  <c r="E1773" i="66"/>
  <c r="E1772" i="66"/>
  <c r="E1770" i="66"/>
  <c r="E1769" i="66"/>
  <c r="E1768" i="66"/>
  <c r="E1767" i="66"/>
  <c r="E1755" i="66"/>
  <c r="E1753" i="66"/>
  <c r="E1752" i="66"/>
  <c r="E1750" i="66"/>
  <c r="E1748" i="66"/>
  <c r="E1747" i="66"/>
  <c r="E1745" i="66"/>
  <c r="E1743" i="66"/>
  <c r="E1742" i="66"/>
  <c r="E1740" i="66"/>
  <c r="E1738" i="66"/>
  <c r="E1737" i="66"/>
  <c r="E1735" i="66"/>
  <c r="E1733" i="66"/>
  <c r="E1732" i="66"/>
  <c r="E1730" i="66"/>
  <c r="E1728" i="66"/>
  <c r="E1727" i="66"/>
  <c r="E1725" i="66"/>
  <c r="E1723" i="66"/>
  <c r="E1722" i="66"/>
  <c r="E1720" i="66"/>
  <c r="E1718" i="66"/>
  <c r="E1717" i="66"/>
  <c r="E1715" i="66"/>
  <c r="E1713" i="66"/>
  <c r="E1712" i="66"/>
  <c r="E1710" i="66"/>
  <c r="E1708" i="66"/>
  <c r="E1707" i="66"/>
  <c r="E1705" i="66"/>
  <c r="E1703" i="66"/>
  <c r="E1702" i="66"/>
  <c r="E1700" i="66"/>
  <c r="E1698" i="66"/>
  <c r="E1697" i="66"/>
  <c r="E1695" i="66"/>
  <c r="E1693" i="66"/>
  <c r="E1692" i="66"/>
  <c r="E1690" i="66"/>
  <c r="E1688" i="66"/>
  <c r="E1687" i="66"/>
  <c r="E1685" i="66"/>
  <c r="E1683" i="66"/>
  <c r="E1682" i="66"/>
  <c r="E1680" i="66"/>
  <c r="E1678" i="66"/>
  <c r="E1677" i="66"/>
  <c r="E1675" i="66"/>
  <c r="E1674" i="66"/>
  <c r="E1673" i="66"/>
  <c r="E1672" i="66"/>
  <c r="E1640" i="66"/>
  <c r="E1638" i="66"/>
  <c r="E1637" i="66"/>
  <c r="E1635" i="66"/>
  <c r="E1633" i="66"/>
  <c r="E1632" i="66"/>
  <c r="E1630" i="66"/>
  <c r="E1629" i="66"/>
  <c r="E1628" i="66"/>
  <c r="E1627" i="66"/>
  <c r="E1625" i="66"/>
  <c r="E1624" i="66"/>
  <c r="E1623" i="66"/>
  <c r="E1622" i="66"/>
  <c r="E1620" i="66"/>
  <c r="E1618" i="66"/>
  <c r="E1617" i="66"/>
  <c r="E1615" i="66"/>
  <c r="E1613" i="66"/>
  <c r="E1612" i="66"/>
  <c r="E1610" i="66"/>
  <c r="E1608" i="66"/>
  <c r="E1607" i="66"/>
  <c r="E1605" i="66"/>
  <c r="E1604" i="66"/>
  <c r="E1603" i="66"/>
  <c r="E1602" i="66"/>
  <c r="E1600" i="66"/>
  <c r="E1598" i="66"/>
  <c r="E1597" i="66"/>
  <c r="E1595" i="66"/>
  <c r="E1594" i="66"/>
  <c r="E1593" i="66"/>
  <c r="E1592" i="66"/>
  <c r="E1590" i="66"/>
  <c r="E1589" i="66"/>
  <c r="E1588" i="66"/>
  <c r="E1587" i="66"/>
  <c r="E1585" i="66"/>
  <c r="E1583" i="66"/>
  <c r="E1582" i="66"/>
  <c r="E1580" i="66"/>
  <c r="E1578" i="66"/>
  <c r="E1577" i="66"/>
  <c r="E1575" i="66"/>
  <c r="E1574" i="66"/>
  <c r="E1573" i="66"/>
  <c r="E1572" i="66"/>
  <c r="E1570" i="66"/>
  <c r="E1568" i="66"/>
  <c r="E1567" i="66"/>
  <c r="E1565" i="66"/>
  <c r="E1564" i="66"/>
  <c r="E1563" i="66"/>
  <c r="E1562" i="66"/>
  <c r="E1560" i="66"/>
  <c r="E1559" i="66"/>
  <c r="E1558" i="66"/>
  <c r="E1557" i="66"/>
  <c r="E1555" i="66"/>
  <c r="E1554" i="66"/>
  <c r="E1553" i="66"/>
  <c r="E1552" i="66"/>
  <c r="E1545" i="66"/>
  <c r="E1544" i="66"/>
  <c r="E1542" i="66"/>
  <c r="E1540" i="66"/>
  <c r="E1539" i="66"/>
  <c r="E1538" i="66"/>
  <c r="E1537" i="66"/>
  <c r="E1535" i="66"/>
  <c r="E1534" i="66"/>
  <c r="E1532" i="66"/>
  <c r="E1530" i="66"/>
  <c r="E1529" i="66"/>
  <c r="E1528" i="66"/>
  <c r="E1527" i="66"/>
  <c r="E1525" i="66"/>
  <c r="E1524" i="66"/>
  <c r="E1522" i="66"/>
  <c r="E1520" i="66"/>
  <c r="E1519" i="66"/>
  <c r="E1518" i="66"/>
  <c r="E1517" i="66"/>
  <c r="E1515" i="66"/>
  <c r="E1514" i="66"/>
  <c r="E1513" i="66"/>
  <c r="E1512" i="66"/>
  <c r="E1510" i="66"/>
  <c r="E1509" i="66"/>
  <c r="E1507" i="66"/>
  <c r="E1505" i="66"/>
  <c r="E1504" i="66"/>
  <c r="E1503" i="66"/>
  <c r="E1502" i="66"/>
  <c r="E1500" i="66"/>
  <c r="E1499" i="66"/>
  <c r="E1498" i="66"/>
  <c r="E1497" i="66"/>
  <c r="E1495" i="66"/>
  <c r="E1494" i="66"/>
  <c r="E1493" i="66"/>
  <c r="E1492" i="66"/>
  <c r="E1490" i="66"/>
  <c r="E1489" i="66"/>
  <c r="E1487" i="66"/>
  <c r="E1485" i="66"/>
  <c r="E1484" i="66"/>
  <c r="E1482" i="66"/>
  <c r="E1480" i="66"/>
  <c r="E1479" i="66"/>
  <c r="E1478" i="66"/>
  <c r="E1477" i="66"/>
  <c r="E1475" i="66"/>
  <c r="E1474" i="66"/>
  <c r="E1472" i="66"/>
  <c r="E1470" i="66"/>
  <c r="E1469" i="66"/>
  <c r="E1468" i="66"/>
  <c r="E1467" i="66"/>
  <c r="E1465" i="66"/>
  <c r="E1464" i="66"/>
  <c r="E1463" i="66"/>
  <c r="E1462" i="66"/>
  <c r="E1460" i="66"/>
  <c r="E1459" i="66"/>
  <c r="E1458" i="66"/>
  <c r="E1457" i="66"/>
  <c r="E1455" i="66"/>
  <c r="E1454" i="66"/>
  <c r="E1453" i="66"/>
  <c r="E1452" i="66"/>
  <c r="E1450" i="66"/>
  <c r="E1449" i="66"/>
  <c r="E1448" i="66"/>
  <c r="E1447" i="66"/>
  <c r="E1445" i="66"/>
  <c r="E1444" i="66"/>
  <c r="E1443" i="66"/>
  <c r="E1442" i="66"/>
  <c r="E1440" i="66"/>
  <c r="E1439" i="66"/>
  <c r="E1438" i="66"/>
  <c r="E1437" i="66"/>
  <c r="E1435" i="66"/>
  <c r="E1434" i="66"/>
  <c r="E1433" i="66"/>
  <c r="E1432" i="66"/>
  <c r="E1430" i="66"/>
  <c r="E1429" i="66"/>
  <c r="E1428" i="66"/>
  <c r="E1427" i="66"/>
  <c r="E1425" i="66"/>
  <c r="E1424" i="66"/>
  <c r="E1423" i="66"/>
  <c r="E1422" i="66"/>
  <c r="E1420" i="66"/>
  <c r="E1419" i="66"/>
  <c r="E1418" i="66"/>
  <c r="E1417" i="66"/>
  <c r="E1415" i="66"/>
  <c r="E1414" i="66"/>
  <c r="E1413" i="66"/>
  <c r="E1412" i="66"/>
  <c r="E1410" i="66"/>
  <c r="E1409" i="66"/>
  <c r="E1408" i="66"/>
  <c r="E1407" i="66"/>
  <c r="E1405" i="66"/>
  <c r="E1404" i="66"/>
  <c r="E1403" i="66"/>
  <c r="E1402" i="66"/>
  <c r="E1400" i="66"/>
  <c r="E1399" i="66"/>
  <c r="E1398" i="66"/>
  <c r="E1397" i="66"/>
  <c r="E1395" i="66"/>
  <c r="E1394" i="66"/>
  <c r="E1393" i="66"/>
  <c r="E1392" i="66"/>
  <c r="E1390" i="66"/>
  <c r="E1389" i="66"/>
  <c r="E1388" i="66"/>
  <c r="E1387" i="66"/>
  <c r="E1385" i="66"/>
  <c r="E1384" i="66"/>
  <c r="E1383" i="66"/>
  <c r="E1382" i="66"/>
  <c r="E1380" i="66"/>
  <c r="E1379" i="66"/>
  <c r="E1378" i="66"/>
  <c r="E1377" i="66"/>
  <c r="E1375" i="66"/>
  <c r="E1374" i="66"/>
  <c r="E1373" i="66"/>
  <c r="E1372" i="66"/>
  <c r="E1370" i="66"/>
  <c r="E1369" i="66"/>
  <c r="E1368" i="66"/>
  <c r="E1367" i="66"/>
  <c r="E1365" i="66"/>
  <c r="E1364" i="66"/>
  <c r="E1363" i="66"/>
  <c r="E1362" i="66"/>
  <c r="E1360" i="66"/>
  <c r="E1359" i="66"/>
  <c r="E1358" i="66"/>
  <c r="E1357" i="66"/>
  <c r="E1355" i="66"/>
  <c r="E1354" i="66"/>
  <c r="E1353" i="66"/>
  <c r="E1352" i="66"/>
  <c r="E1350" i="66"/>
  <c r="E1349" i="66"/>
  <c r="E1348" i="66"/>
  <c r="E1345" i="66"/>
  <c r="E1344" i="66"/>
  <c r="E1343" i="66"/>
  <c r="E1340" i="66"/>
  <c r="E1339" i="66"/>
  <c r="E1338" i="66"/>
  <c r="E1337" i="66"/>
  <c r="E1335" i="66"/>
  <c r="E1334" i="66"/>
  <c r="E1333" i="66"/>
  <c r="E1332" i="66"/>
  <c r="E1330" i="66"/>
  <c r="E1329" i="66"/>
  <c r="E1328" i="66"/>
  <c r="E1327" i="66"/>
  <c r="E1325" i="66"/>
  <c r="E1324" i="66"/>
  <c r="E1323" i="66"/>
  <c r="E1322" i="66"/>
  <c r="E1320" i="66"/>
  <c r="E1319" i="66"/>
  <c r="E1318" i="66"/>
  <c r="E1317" i="66"/>
  <c r="E1315" i="66"/>
  <c r="E1314" i="66"/>
  <c r="E1313" i="66"/>
  <c r="E1312" i="66"/>
  <c r="E1310" i="66"/>
  <c r="E1309" i="66"/>
  <c r="E1308" i="66"/>
  <c r="E1307" i="66"/>
  <c r="E1305" i="66"/>
  <c r="E1304" i="66"/>
  <c r="E1303" i="66"/>
  <c r="E1302" i="66"/>
  <c r="E1300" i="66"/>
  <c r="E1299" i="66"/>
  <c r="E1297" i="66"/>
  <c r="E1295" i="66"/>
  <c r="E1294" i="66"/>
  <c r="E1293" i="66"/>
  <c r="E1292" i="66"/>
  <c r="E1290" i="66"/>
  <c r="E1289" i="66"/>
  <c r="E1288" i="66"/>
  <c r="E1287" i="66"/>
  <c r="E1285" i="66"/>
  <c r="E1284" i="66"/>
  <c r="E1282" i="66"/>
  <c r="E1280" i="66"/>
  <c r="E1279" i="66"/>
  <c r="E1278" i="66"/>
  <c r="E1277" i="66"/>
  <c r="E1275" i="66"/>
  <c r="E1274" i="66"/>
  <c r="E1273" i="66"/>
  <c r="E1272" i="66"/>
  <c r="E1270" i="66"/>
  <c r="E1269" i="66"/>
  <c r="E1268" i="66"/>
  <c r="E1267" i="66"/>
  <c r="E1265" i="66"/>
  <c r="E1264" i="66"/>
  <c r="E1263" i="66"/>
  <c r="E1262" i="66"/>
  <c r="E1255" i="66"/>
  <c r="E1254" i="66"/>
  <c r="E1253" i="66"/>
  <c r="E1252" i="66"/>
  <c r="E1250" i="66"/>
  <c r="E1249" i="66"/>
  <c r="E1248" i="66"/>
  <c r="E1247" i="66"/>
  <c r="E1245" i="66"/>
  <c r="E1244" i="66"/>
  <c r="E1243" i="66"/>
  <c r="E1242" i="66"/>
  <c r="E1240" i="66"/>
  <c r="E1239" i="66"/>
  <c r="E1238" i="66"/>
  <c r="E1237" i="66"/>
  <c r="E1235" i="66"/>
  <c r="E1234" i="66"/>
  <c r="E1233" i="66"/>
  <c r="E1232" i="66"/>
  <c r="E1230" i="66"/>
  <c r="E1229" i="66"/>
  <c r="E1228" i="66"/>
  <c r="E1227" i="66"/>
  <c r="E1225" i="66"/>
  <c r="E1224" i="66"/>
  <c r="E1223" i="66"/>
  <c r="E1222" i="66"/>
  <c r="E1220" i="66"/>
  <c r="E1219" i="66"/>
  <c r="E1218" i="66"/>
  <c r="E1217" i="66"/>
  <c r="E1215" i="66"/>
  <c r="E1214" i="66"/>
  <c r="E1213" i="66"/>
  <c r="E1212" i="66"/>
  <c r="E1210" i="66"/>
  <c r="E1209" i="66"/>
  <c r="E1208" i="66"/>
  <c r="E1207" i="66"/>
  <c r="E1205" i="66"/>
  <c r="E1204" i="66"/>
  <c r="E1203" i="66"/>
  <c r="E1202" i="66"/>
  <c r="E1200" i="66"/>
  <c r="E1199" i="66"/>
  <c r="E1198" i="66"/>
  <c r="E1197" i="66"/>
  <c r="E1195" i="66"/>
  <c r="E1194" i="66"/>
  <c r="E1193" i="66"/>
  <c r="E1192" i="66"/>
  <c r="E1190" i="66"/>
  <c r="E1189" i="66"/>
  <c r="E1188" i="66"/>
  <c r="E1187" i="66"/>
  <c r="E1185" i="66"/>
  <c r="E1184" i="66"/>
  <c r="E1183" i="66"/>
  <c r="E1182" i="66"/>
  <c r="E1175" i="66"/>
  <c r="E1174" i="66"/>
  <c r="E1172" i="66"/>
  <c r="E1170" i="66"/>
  <c r="E1169" i="66"/>
  <c r="E1168" i="66"/>
  <c r="E1165" i="66"/>
  <c r="E1164" i="66"/>
  <c r="E1162" i="66"/>
  <c r="E26" i="66"/>
  <c r="E27" i="66"/>
  <c r="E28" i="66"/>
  <c r="E29" i="66"/>
  <c r="E33" i="66"/>
  <c r="E34" i="66"/>
  <c r="E36" i="66"/>
  <c r="E38" i="66"/>
  <c r="E39" i="66"/>
  <c r="E48" i="66"/>
  <c r="E49" i="66"/>
  <c r="E51" i="66"/>
  <c r="E52" i="66"/>
  <c r="E53" i="66"/>
  <c r="E54" i="66"/>
  <c r="E56" i="66"/>
  <c r="E57" i="66"/>
  <c r="E58" i="66"/>
  <c r="E59" i="66"/>
  <c r="E61" i="66"/>
  <c r="E62" i="66"/>
  <c r="E63" i="66"/>
  <c r="E64" i="66"/>
  <c r="E66" i="66"/>
  <c r="E67" i="66"/>
  <c r="E68" i="66"/>
  <c r="E69" i="66"/>
  <c r="E71" i="66"/>
  <c r="E72" i="66"/>
  <c r="E73" i="66"/>
  <c r="E74" i="66"/>
  <c r="E76" i="66"/>
  <c r="E77" i="66"/>
  <c r="E78" i="66"/>
  <c r="E79" i="66"/>
  <c r="E81" i="66"/>
  <c r="E82" i="66"/>
  <c r="E83" i="66"/>
  <c r="E84" i="66"/>
  <c r="E86" i="66"/>
  <c r="E87" i="66"/>
  <c r="E88" i="66"/>
  <c r="E89" i="66"/>
  <c r="E91" i="66"/>
  <c r="E92" i="66"/>
  <c r="E93" i="66"/>
  <c r="E94" i="66"/>
  <c r="E96" i="66"/>
  <c r="E97" i="66"/>
  <c r="E98" i="66"/>
  <c r="E99" i="66"/>
  <c r="E101" i="66"/>
  <c r="E102" i="66"/>
  <c r="E103" i="66"/>
  <c r="E104" i="66"/>
  <c r="E106" i="66"/>
  <c r="E108" i="66"/>
  <c r="E109" i="66"/>
  <c r="E111" i="66"/>
  <c r="E112" i="66"/>
  <c r="E113" i="66"/>
  <c r="E114" i="66"/>
  <c r="E116" i="66"/>
  <c r="E117" i="66"/>
  <c r="E118" i="66"/>
  <c r="E119" i="66"/>
  <c r="E126" i="66"/>
  <c r="E127" i="66"/>
  <c r="E128" i="66"/>
  <c r="E129" i="66"/>
  <c r="E131" i="66"/>
  <c r="E132" i="66"/>
  <c r="E133" i="66"/>
  <c r="E134" i="66"/>
  <c r="E136" i="66"/>
  <c r="E137" i="66"/>
  <c r="E138" i="66"/>
  <c r="E139" i="66"/>
  <c r="E141" i="66"/>
  <c r="E142" i="66"/>
  <c r="E143" i="66"/>
  <c r="E144" i="66"/>
  <c r="E146" i="66"/>
  <c r="E147" i="66"/>
  <c r="E148" i="66"/>
  <c r="E149" i="66"/>
  <c r="E151" i="66"/>
  <c r="E152" i="66"/>
  <c r="E153" i="66"/>
  <c r="E154" i="66"/>
  <c r="E156" i="66"/>
  <c r="E157" i="66"/>
  <c r="E158" i="66"/>
  <c r="E159" i="66"/>
  <c r="E161" i="66"/>
  <c r="E162" i="66"/>
  <c r="E163" i="66"/>
  <c r="E164" i="66"/>
  <c r="E166" i="66"/>
  <c r="E167" i="66"/>
  <c r="E168" i="66"/>
  <c r="E169" i="66"/>
  <c r="E171" i="66"/>
  <c r="E172" i="66"/>
  <c r="E173" i="66"/>
  <c r="E174" i="66"/>
  <c r="E176" i="66"/>
  <c r="E177" i="66"/>
  <c r="E178" i="66"/>
  <c r="E179" i="66"/>
  <c r="E181" i="66"/>
  <c r="E182" i="66"/>
  <c r="E183" i="66"/>
  <c r="E184" i="66"/>
  <c r="E186" i="66"/>
  <c r="E187" i="66"/>
  <c r="E188" i="66"/>
  <c r="E189" i="66"/>
  <c r="E191" i="66"/>
  <c r="E192" i="66"/>
  <c r="E193" i="66"/>
  <c r="E194" i="66"/>
  <c r="E196" i="66"/>
  <c r="E197" i="66"/>
  <c r="E198" i="66"/>
  <c r="E199" i="66"/>
  <c r="E201" i="66"/>
  <c r="E202" i="66"/>
  <c r="E203" i="66"/>
  <c r="E204" i="66"/>
  <c r="E206" i="66"/>
  <c r="E207" i="66"/>
  <c r="E208" i="66"/>
  <c r="E209" i="66"/>
  <c r="E211" i="66"/>
  <c r="E212" i="66"/>
  <c r="E213" i="66"/>
  <c r="E214" i="66"/>
  <c r="E216" i="66"/>
  <c r="E217" i="66"/>
  <c r="E218" i="66"/>
  <c r="E219" i="66"/>
  <c r="E221" i="66"/>
  <c r="E222" i="66"/>
  <c r="E223" i="66"/>
  <c r="E224" i="66"/>
  <c r="E226" i="66"/>
  <c r="E227" i="66"/>
  <c r="E228" i="66"/>
  <c r="E229" i="66"/>
  <c r="E231" i="66"/>
  <c r="E232" i="66"/>
  <c r="E233" i="66"/>
  <c r="E234" i="66"/>
  <c r="E236" i="66"/>
  <c r="E237" i="66"/>
  <c r="E238" i="66"/>
  <c r="E239" i="66"/>
  <c r="E241" i="66"/>
  <c r="E242" i="66"/>
  <c r="E243" i="66"/>
  <c r="E244" i="66"/>
  <c r="E246" i="66"/>
  <c r="E247" i="66"/>
  <c r="E248" i="66"/>
  <c r="E249" i="66"/>
  <c r="E251" i="66"/>
  <c r="E252" i="66"/>
  <c r="E253" i="66"/>
  <c r="E254" i="66"/>
  <c r="E256" i="66"/>
  <c r="E257" i="66"/>
  <c r="E258" i="66"/>
  <c r="E259" i="66"/>
  <c r="E261" i="66"/>
  <c r="E262" i="66"/>
  <c r="E263" i="66"/>
  <c r="E264" i="66"/>
  <c r="E266" i="66"/>
  <c r="E267" i="66"/>
  <c r="E268" i="66"/>
  <c r="E269" i="66"/>
  <c r="E271" i="66"/>
  <c r="E272" i="66"/>
  <c r="E273" i="66"/>
  <c r="E274" i="66"/>
  <c r="E276" i="66"/>
  <c r="E277" i="66"/>
  <c r="E278" i="66"/>
  <c r="E279" i="66"/>
  <c r="E281" i="66"/>
  <c r="E282" i="66"/>
  <c r="E283" i="66"/>
  <c r="E284" i="66"/>
  <c r="E286" i="66"/>
  <c r="E287" i="66"/>
  <c r="E288" i="66"/>
  <c r="E289" i="66"/>
  <c r="E291" i="66"/>
  <c r="E292" i="66"/>
  <c r="E293" i="66"/>
  <c r="E294" i="66"/>
  <c r="E296" i="66"/>
  <c r="E297" i="66"/>
  <c r="E298" i="66"/>
  <c r="E299" i="66"/>
  <c r="E301" i="66"/>
  <c r="E302" i="66"/>
  <c r="E303" i="66"/>
  <c r="E304" i="66"/>
  <c r="E306" i="66"/>
  <c r="E307" i="66"/>
  <c r="E308" i="66"/>
  <c r="E309" i="66"/>
  <c r="E311" i="66"/>
  <c r="E312" i="66"/>
  <c r="E313" i="66"/>
  <c r="E314" i="66"/>
  <c r="E316" i="66"/>
  <c r="E317" i="66"/>
  <c r="E318" i="66"/>
  <c r="E319" i="66"/>
  <c r="E321" i="66"/>
  <c r="E322" i="66"/>
  <c r="E323" i="66"/>
  <c r="E324" i="66"/>
  <c r="E326" i="66"/>
  <c r="E327" i="66"/>
  <c r="E328" i="66"/>
  <c r="E329" i="66"/>
  <c r="E331" i="66"/>
  <c r="E332" i="66"/>
  <c r="E333" i="66"/>
  <c r="E334" i="66"/>
  <c r="E336" i="66"/>
  <c r="E337" i="66"/>
  <c r="E338" i="66"/>
  <c r="E339" i="66"/>
  <c r="E341" i="66"/>
  <c r="E342" i="66"/>
  <c r="E343" i="66"/>
  <c r="E344" i="66"/>
  <c r="E346" i="66"/>
  <c r="E347" i="66"/>
  <c r="E348" i="66"/>
  <c r="E349" i="66"/>
  <c r="E351" i="66"/>
  <c r="E352" i="66"/>
  <c r="E353" i="66"/>
  <c r="E354" i="66"/>
  <c r="E356" i="66"/>
  <c r="E357" i="66"/>
  <c r="E358" i="66"/>
  <c r="E359" i="66"/>
  <c r="E361" i="66"/>
  <c r="E362" i="66"/>
  <c r="E363" i="66"/>
  <c r="E364" i="66"/>
  <c r="E366" i="66"/>
  <c r="E367" i="66"/>
  <c r="E368" i="66"/>
  <c r="E369" i="66"/>
  <c r="E371" i="66"/>
  <c r="E372" i="66"/>
  <c r="E373" i="66"/>
  <c r="E374" i="66"/>
  <c r="E376" i="66"/>
  <c r="E377" i="66"/>
  <c r="E378" i="66"/>
  <c r="E379" i="66"/>
  <c r="E381" i="66"/>
  <c r="E382" i="66"/>
  <c r="E383" i="66"/>
  <c r="E384" i="66"/>
  <c r="E386" i="66"/>
  <c r="E387" i="66"/>
  <c r="E388" i="66"/>
  <c r="E389" i="66"/>
  <c r="E391" i="66"/>
  <c r="E392" i="66"/>
  <c r="E393" i="66"/>
  <c r="E394" i="66"/>
  <c r="E396" i="66"/>
  <c r="E397" i="66"/>
  <c r="E398" i="66"/>
  <c r="E399" i="66"/>
  <c r="E401" i="66"/>
  <c r="E402" i="66"/>
  <c r="E403" i="66"/>
  <c r="E404" i="66"/>
  <c r="E406" i="66"/>
  <c r="E407" i="66"/>
  <c r="E408" i="66"/>
  <c r="E409" i="66"/>
  <c r="E416" i="66"/>
  <c r="E417" i="66"/>
  <c r="E419" i="66"/>
  <c r="E421" i="66"/>
  <c r="E422" i="66"/>
  <c r="E424" i="66"/>
  <c r="E426" i="66"/>
  <c r="E427" i="66"/>
  <c r="E429" i="66"/>
  <c r="E431" i="66"/>
  <c r="E432" i="66"/>
  <c r="E434" i="66"/>
  <c r="E436" i="66"/>
  <c r="E437" i="66"/>
  <c r="E439" i="66"/>
  <c r="E441" i="66"/>
  <c r="E442" i="66"/>
  <c r="E444" i="66"/>
  <c r="E446" i="66"/>
  <c r="E447" i="66"/>
  <c r="E448" i="66"/>
  <c r="E449" i="66"/>
  <c r="E451" i="66"/>
  <c r="E452" i="66"/>
  <c r="E454" i="66"/>
  <c r="E456" i="66"/>
  <c r="E457" i="66"/>
  <c r="E459" i="66"/>
  <c r="E461" i="66"/>
  <c r="E462" i="66"/>
  <c r="E464" i="66"/>
  <c r="E466" i="66"/>
  <c r="E467" i="66"/>
  <c r="E468" i="66"/>
  <c r="E469" i="66"/>
  <c r="E471" i="66"/>
  <c r="E472" i="66"/>
  <c r="E474" i="66"/>
  <c r="E476" i="66"/>
  <c r="E477" i="66"/>
  <c r="E479" i="66"/>
  <c r="E481" i="66"/>
  <c r="E482" i="66"/>
  <c r="E484" i="66"/>
  <c r="E486" i="66"/>
  <c r="E487" i="66"/>
  <c r="E489" i="66"/>
  <c r="E491" i="66"/>
  <c r="E492" i="66"/>
  <c r="E494" i="66"/>
  <c r="E496" i="66"/>
  <c r="E497" i="66"/>
  <c r="E499" i="66"/>
  <c r="E501" i="66"/>
  <c r="E502" i="66"/>
  <c r="E504" i="66"/>
  <c r="E536" i="66"/>
  <c r="E537" i="66"/>
  <c r="E538" i="66"/>
  <c r="E539" i="66"/>
  <c r="E541" i="66"/>
  <c r="E542" i="66"/>
  <c r="E544" i="66"/>
  <c r="E546" i="66"/>
  <c r="E547" i="66"/>
  <c r="E549" i="66"/>
  <c r="E551" i="66"/>
  <c r="E552" i="66"/>
  <c r="E554" i="66"/>
  <c r="E556" i="66"/>
  <c r="E557" i="66"/>
  <c r="E559" i="66"/>
  <c r="E561" i="66"/>
  <c r="E562" i="66"/>
  <c r="E564" i="66"/>
  <c r="E566" i="66"/>
  <c r="E567" i="66"/>
  <c r="E569" i="66"/>
  <c r="E571" i="66"/>
  <c r="E572" i="66"/>
  <c r="E574" i="66"/>
  <c r="E576" i="66"/>
  <c r="E577" i="66"/>
  <c r="E579" i="66"/>
  <c r="E581" i="66"/>
  <c r="E582" i="66"/>
  <c r="E584" i="66"/>
  <c r="E586" i="66"/>
  <c r="E587" i="66"/>
  <c r="E589" i="66"/>
  <c r="E591" i="66"/>
  <c r="E592" i="66"/>
  <c r="E594" i="66"/>
  <c r="E596" i="66"/>
  <c r="E597" i="66"/>
  <c r="E599" i="66"/>
  <c r="E601" i="66"/>
  <c r="E602" i="66"/>
  <c r="E604" i="66"/>
  <c r="E606" i="66"/>
  <c r="E607" i="66"/>
  <c r="E609" i="66"/>
  <c r="E611" i="66"/>
  <c r="E612" i="66"/>
  <c r="E614" i="66"/>
  <c r="E616" i="66"/>
  <c r="E617" i="66"/>
  <c r="E619" i="66"/>
  <c r="E631" i="66"/>
  <c r="E632" i="66"/>
  <c r="E633" i="66"/>
  <c r="E634" i="66"/>
  <c r="E636" i="66"/>
  <c r="E637" i="66"/>
  <c r="E639" i="66"/>
  <c r="E641" i="66"/>
  <c r="E642" i="66"/>
  <c r="E644" i="66"/>
  <c r="E646" i="66"/>
  <c r="E647" i="66"/>
  <c r="E649" i="66"/>
  <c r="E651" i="66"/>
  <c r="E652" i="66"/>
  <c r="E654" i="66"/>
  <c r="E656" i="66"/>
  <c r="E657" i="66"/>
  <c r="E659" i="66"/>
  <c r="E666" i="66"/>
  <c r="E667" i="66"/>
  <c r="E669" i="66"/>
  <c r="E671" i="66"/>
  <c r="E672" i="66"/>
  <c r="E674" i="66"/>
  <c r="E676" i="66"/>
  <c r="E677" i="66"/>
  <c r="E679" i="66"/>
  <c r="E681" i="66"/>
  <c r="E682" i="66"/>
  <c r="E684" i="66"/>
  <c r="E686" i="66"/>
  <c r="E687" i="66"/>
  <c r="E689" i="66"/>
  <c r="E691" i="66"/>
  <c r="E692" i="66"/>
  <c r="E694" i="66"/>
  <c r="E696" i="66"/>
  <c r="E697" i="66"/>
  <c r="E699" i="66"/>
  <c r="E701" i="66"/>
  <c r="E702" i="66"/>
  <c r="E704" i="66"/>
  <c r="E706" i="66"/>
  <c r="E707" i="66"/>
  <c r="E709" i="66"/>
  <c r="E711" i="66"/>
  <c r="E712" i="66"/>
  <c r="E714" i="66"/>
  <c r="E716" i="66"/>
  <c r="E717" i="66"/>
  <c r="E719" i="66"/>
  <c r="E721" i="66"/>
  <c r="E722" i="66"/>
  <c r="E723" i="66"/>
  <c r="E724" i="66"/>
  <c r="E731" i="66"/>
  <c r="E732" i="66"/>
  <c r="E734" i="66"/>
  <c r="E736" i="66"/>
  <c r="E737" i="66"/>
  <c r="E739" i="66"/>
  <c r="E741" i="66"/>
  <c r="E742" i="66"/>
  <c r="E744" i="66"/>
  <c r="E746" i="66"/>
  <c r="E747" i="66"/>
  <c r="E749" i="66"/>
  <c r="E751" i="66"/>
  <c r="E752" i="66"/>
  <c r="E754" i="66"/>
  <c r="E756" i="66"/>
  <c r="E757" i="66"/>
  <c r="E759" i="66"/>
  <c r="E766" i="66"/>
  <c r="E767" i="66"/>
  <c r="E769" i="66"/>
  <c r="E771" i="66"/>
  <c r="E772" i="66"/>
  <c r="E774" i="66"/>
  <c r="E776" i="66"/>
  <c r="E777" i="66"/>
  <c r="E779" i="66"/>
  <c r="E781" i="66"/>
  <c r="E782" i="66"/>
  <c r="E784" i="66"/>
  <c r="E786" i="66"/>
  <c r="E787" i="66"/>
  <c r="E789" i="66"/>
  <c r="E791" i="66"/>
  <c r="E792" i="66"/>
  <c r="E794" i="66"/>
  <c r="E821" i="66"/>
  <c r="E822" i="66"/>
  <c r="E824" i="66"/>
  <c r="E826" i="66"/>
  <c r="E827" i="66"/>
  <c r="E829" i="66"/>
  <c r="E831" i="66"/>
  <c r="E832" i="66"/>
  <c r="E834" i="66"/>
  <c r="E836" i="66"/>
  <c r="E837" i="66"/>
  <c r="E839" i="66"/>
  <c r="E846" i="66"/>
  <c r="E847" i="66"/>
  <c r="E848" i="66"/>
  <c r="E849" i="66"/>
  <c r="E851" i="66"/>
  <c r="E852" i="66"/>
  <c r="E853" i="66"/>
  <c r="E854" i="66"/>
  <c r="E861" i="66"/>
  <c r="E862" i="66"/>
  <c r="E864" i="66"/>
  <c r="E866" i="66"/>
  <c r="E867" i="66"/>
  <c r="E869" i="66"/>
  <c r="E871" i="66"/>
  <c r="E872" i="66"/>
  <c r="E873" i="66"/>
  <c r="E874" i="66"/>
  <c r="E886" i="66"/>
  <c r="E887" i="66"/>
  <c r="E888" i="66"/>
  <c r="E889" i="66"/>
  <c r="E891" i="66"/>
  <c r="E892" i="66"/>
  <c r="E894" i="66"/>
  <c r="E896" i="66"/>
  <c r="E897" i="66"/>
  <c r="E899" i="66"/>
  <c r="E901" i="66"/>
  <c r="E902" i="66"/>
  <c r="E904" i="66"/>
  <c r="E906" i="66"/>
  <c r="E907" i="66"/>
  <c r="E909" i="66"/>
  <c r="E916" i="66"/>
  <c r="E917" i="66"/>
  <c r="E919" i="66"/>
  <c r="E921" i="66"/>
  <c r="E922" i="66"/>
  <c r="E924" i="66"/>
  <c r="E926" i="66"/>
  <c r="E927" i="66"/>
  <c r="E929" i="66"/>
  <c r="E931" i="66"/>
  <c r="E932" i="66"/>
  <c r="E934" i="66"/>
  <c r="E936" i="66"/>
  <c r="E937" i="66"/>
  <c r="E938" i="66"/>
  <c r="E939" i="66"/>
  <c r="E946" i="66"/>
  <c r="E947" i="66"/>
  <c r="E949" i="66"/>
  <c r="E951" i="66"/>
  <c r="E952" i="66"/>
  <c r="E954" i="66"/>
  <c r="E961" i="66"/>
  <c r="E962" i="66"/>
  <c r="E964" i="66"/>
  <c r="E966" i="66"/>
  <c r="E967" i="66"/>
  <c r="E968" i="66"/>
  <c r="E969" i="66"/>
  <c r="E971" i="66"/>
  <c r="E972" i="66"/>
  <c r="E973" i="66"/>
  <c r="E974" i="66"/>
  <c r="E976" i="66"/>
  <c r="E977" i="66"/>
  <c r="E978" i="66"/>
  <c r="E979" i="66"/>
  <c r="E1006" i="66"/>
  <c r="E1007" i="66"/>
  <c r="E1008" i="66"/>
  <c r="E1009" i="66"/>
  <c r="E1011" i="66"/>
  <c r="E1012" i="66"/>
  <c r="E1013" i="66"/>
  <c r="E1014" i="66"/>
  <c r="E1016" i="66"/>
  <c r="E1017" i="66"/>
  <c r="E1018" i="66"/>
  <c r="E1019" i="66"/>
  <c r="E1021" i="66"/>
  <c r="E1022" i="66"/>
  <c r="E1024" i="66"/>
  <c r="E1031" i="66"/>
  <c r="E1032" i="66"/>
  <c r="E1033" i="66"/>
  <c r="E1034" i="66"/>
  <c r="E1036" i="66"/>
  <c r="E1037" i="66"/>
  <c r="E1038" i="66"/>
  <c r="E1039" i="66"/>
  <c r="E1041" i="66"/>
  <c r="E1042" i="66"/>
  <c r="E1043" i="66"/>
  <c r="E1044" i="66"/>
  <c r="E1046" i="66"/>
  <c r="E1047" i="66"/>
  <c r="E1048" i="66"/>
  <c r="E1049" i="66"/>
  <c r="E1051" i="66"/>
  <c r="E1052" i="66"/>
  <c r="E1053" i="66"/>
  <c r="E1054" i="66"/>
  <c r="E1056" i="66"/>
  <c r="E1057" i="66"/>
  <c r="E1058" i="66"/>
  <c r="E1059" i="66"/>
  <c r="E1061" i="66"/>
  <c r="E1062" i="66"/>
  <c r="E1063" i="66"/>
  <c r="E1064" i="66"/>
  <c r="E1066" i="66"/>
  <c r="E1067" i="66"/>
  <c r="E1068" i="66"/>
  <c r="E1069" i="66"/>
  <c r="E1071" i="66"/>
  <c r="E1072" i="66"/>
  <c r="E1073" i="66"/>
  <c r="E1074" i="66"/>
  <c r="E1076" i="66"/>
  <c r="E1077" i="66"/>
  <c r="E1078" i="66"/>
  <c r="E1079" i="66"/>
  <c r="E1081" i="66"/>
  <c r="E1082" i="66"/>
  <c r="E1083" i="66"/>
  <c r="E1084" i="66"/>
  <c r="E1091" i="66"/>
  <c r="E1092" i="66"/>
  <c r="E1093" i="66"/>
  <c r="E1094" i="66"/>
  <c r="E1101" i="66"/>
  <c r="E1102" i="66"/>
  <c r="E1103" i="66"/>
  <c r="E1104" i="66"/>
  <c r="E1106" i="66"/>
  <c r="E1107" i="66"/>
  <c r="E1108" i="66"/>
  <c r="E1109" i="66"/>
  <c r="E1111" i="66"/>
  <c r="E1112" i="66"/>
  <c r="E1113" i="66"/>
  <c r="E1114" i="66"/>
  <c r="E1116" i="66"/>
  <c r="E1117" i="66"/>
  <c r="E1118" i="66"/>
  <c r="E1119" i="66"/>
  <c r="E1131" i="66"/>
  <c r="E1133" i="66"/>
  <c r="E1134" i="66"/>
  <c r="E1136" i="66"/>
  <c r="E1138" i="66"/>
  <c r="E1139" i="66"/>
  <c r="E2121" i="66" l="1"/>
  <c r="E2119" i="66"/>
  <c r="J2116" i="66"/>
  <c r="E2116" i="66" s="1"/>
  <c r="E983" i="66"/>
  <c r="J980" i="66"/>
  <c r="E980" i="66" s="1"/>
  <c r="G121" i="66"/>
  <c r="H121" i="66"/>
  <c r="I121" i="66"/>
  <c r="J121" i="66"/>
  <c r="K121" i="66"/>
  <c r="F1257" i="66"/>
  <c r="H1257" i="66"/>
  <c r="I1257" i="66"/>
  <c r="J1257" i="66"/>
  <c r="K1257" i="66"/>
  <c r="G122" i="66"/>
  <c r="H122" i="66"/>
  <c r="I122" i="66"/>
  <c r="J122" i="66"/>
  <c r="K122" i="66"/>
  <c r="F1258" i="66"/>
  <c r="G1258" i="66"/>
  <c r="I1258" i="66"/>
  <c r="J1258" i="66"/>
  <c r="K1258" i="66"/>
  <c r="G123" i="66"/>
  <c r="H123" i="66"/>
  <c r="I123" i="66"/>
  <c r="J123" i="66"/>
  <c r="K123" i="66"/>
  <c r="F1259" i="66"/>
  <c r="G1259" i="66"/>
  <c r="H1259" i="66"/>
  <c r="I1259" i="66"/>
  <c r="J1259" i="66"/>
  <c r="K1259" i="66"/>
  <c r="G124" i="66"/>
  <c r="H124" i="66"/>
  <c r="I124" i="66"/>
  <c r="J124" i="66"/>
  <c r="K124" i="66"/>
  <c r="F1260" i="66"/>
  <c r="G1260" i="66"/>
  <c r="H1260" i="66"/>
  <c r="I1260" i="66"/>
  <c r="J1260" i="66"/>
  <c r="K1260" i="66"/>
  <c r="F122" i="66"/>
  <c r="F123" i="66"/>
  <c r="F124" i="66"/>
  <c r="F121" i="66"/>
  <c r="K1180" i="66"/>
  <c r="J1180" i="66"/>
  <c r="I1180" i="66"/>
  <c r="H1180" i="66"/>
  <c r="G1180" i="66"/>
  <c r="F1180" i="66"/>
  <c r="K44" i="66"/>
  <c r="J44" i="66"/>
  <c r="I44" i="66"/>
  <c r="H44" i="66"/>
  <c r="G44" i="66"/>
  <c r="K1179" i="66"/>
  <c r="J1179" i="66"/>
  <c r="I1179" i="66"/>
  <c r="H1179" i="66"/>
  <c r="G1179" i="66"/>
  <c r="F1179" i="66"/>
  <c r="K43" i="66"/>
  <c r="J43" i="66"/>
  <c r="I43" i="66"/>
  <c r="H43" i="66"/>
  <c r="G43" i="66"/>
  <c r="K1178" i="66"/>
  <c r="J1178" i="66"/>
  <c r="I1178" i="66"/>
  <c r="H1178" i="66"/>
  <c r="G1178" i="66"/>
  <c r="F1178" i="66"/>
  <c r="K42" i="66"/>
  <c r="J42" i="66"/>
  <c r="I42" i="66"/>
  <c r="H42" i="66"/>
  <c r="G42" i="66"/>
  <c r="K1177" i="66"/>
  <c r="J1177" i="66"/>
  <c r="I1177" i="66"/>
  <c r="H1177" i="66"/>
  <c r="G1177" i="66"/>
  <c r="F1177" i="66"/>
  <c r="K41" i="66"/>
  <c r="J41" i="66"/>
  <c r="I41" i="66"/>
  <c r="H41" i="66"/>
  <c r="G41" i="66"/>
  <c r="F44" i="66"/>
  <c r="F43" i="66"/>
  <c r="K1286" i="66"/>
  <c r="J1286" i="66"/>
  <c r="I1286" i="66"/>
  <c r="H1286" i="66"/>
  <c r="G1286" i="66"/>
  <c r="F1286" i="66"/>
  <c r="K150" i="66"/>
  <c r="J150" i="66"/>
  <c r="I150" i="66"/>
  <c r="H150" i="66"/>
  <c r="G150" i="66"/>
  <c r="F150" i="66"/>
  <c r="K1301" i="66"/>
  <c r="J1301" i="66"/>
  <c r="I1301" i="66"/>
  <c r="H1301" i="66"/>
  <c r="G1301" i="66"/>
  <c r="F1301" i="66"/>
  <c r="K165" i="66"/>
  <c r="J165" i="66"/>
  <c r="I165" i="66"/>
  <c r="H165" i="66"/>
  <c r="G165" i="66"/>
  <c r="F165" i="66"/>
  <c r="I1163" i="66"/>
  <c r="I1584" i="66"/>
  <c r="E1179" i="66" l="1"/>
  <c r="E1897" i="66"/>
  <c r="E1584" i="66"/>
  <c r="E124" i="66"/>
  <c r="E43" i="66"/>
  <c r="E761" i="66"/>
  <c r="E165" i="66"/>
  <c r="E1178" i="66"/>
  <c r="E123" i="66"/>
  <c r="E1259" i="66"/>
  <c r="E1301" i="66"/>
  <c r="E44" i="66"/>
  <c r="E1177" i="66"/>
  <c r="E122" i="66"/>
  <c r="E1260" i="66"/>
  <c r="E1286" i="66"/>
  <c r="E150" i="66"/>
  <c r="E764" i="66"/>
  <c r="E1180" i="66"/>
  <c r="E121" i="66"/>
  <c r="E762" i="66"/>
  <c r="E1900" i="66"/>
  <c r="J793" i="66"/>
  <c r="I793" i="66"/>
  <c r="I790" i="66" s="1"/>
  <c r="H793" i="66"/>
  <c r="H790" i="66" s="1"/>
  <c r="G793" i="66"/>
  <c r="G790" i="66" s="1"/>
  <c r="F793" i="66"/>
  <c r="K1926" i="66"/>
  <c r="J1926" i="66"/>
  <c r="I1926" i="66"/>
  <c r="H1926" i="66"/>
  <c r="G1926" i="66"/>
  <c r="F1926" i="66"/>
  <c r="K790" i="66"/>
  <c r="J788" i="66"/>
  <c r="J785" i="66" s="1"/>
  <c r="I788" i="66"/>
  <c r="I785" i="66" s="1"/>
  <c r="H788" i="66"/>
  <c r="H785" i="66" s="1"/>
  <c r="G788" i="66"/>
  <c r="G785" i="66" s="1"/>
  <c r="F788" i="66"/>
  <c r="K1921" i="66"/>
  <c r="J1921" i="66"/>
  <c r="I1921" i="66"/>
  <c r="H1921" i="66"/>
  <c r="G1921" i="66"/>
  <c r="F1921" i="66"/>
  <c r="K785" i="66"/>
  <c r="J783" i="66"/>
  <c r="J780" i="66" s="1"/>
  <c r="I783" i="66"/>
  <c r="I780" i="66" s="1"/>
  <c r="H783" i="66"/>
  <c r="G783" i="66"/>
  <c r="G780" i="66" s="1"/>
  <c r="F783" i="66"/>
  <c r="K1916" i="66"/>
  <c r="J1916" i="66"/>
  <c r="I1916" i="66"/>
  <c r="H1916" i="66"/>
  <c r="G1916" i="66"/>
  <c r="F1916" i="66"/>
  <c r="K780" i="66"/>
  <c r="E783" i="66" l="1"/>
  <c r="E788" i="66"/>
  <c r="E1926" i="66"/>
  <c r="E793" i="66"/>
  <c r="E1916" i="66"/>
  <c r="E1921" i="66"/>
  <c r="F780" i="66"/>
  <c r="F790" i="66"/>
  <c r="J790" i="66"/>
  <c r="F785" i="66"/>
  <c r="E785" i="66" s="1"/>
  <c r="H780" i="66"/>
  <c r="E790" i="66" l="1"/>
  <c r="E780" i="66"/>
  <c r="I1173" i="66"/>
  <c r="K1173" i="66" l="1"/>
  <c r="J1173" i="66"/>
  <c r="K1163" i="66"/>
  <c r="J1163" i="66"/>
  <c r="E1163" i="66" l="1"/>
  <c r="K1980" i="66"/>
  <c r="J1980" i="66"/>
  <c r="I1980" i="66"/>
  <c r="H1980" i="66"/>
  <c r="G1980" i="66"/>
  <c r="F1980" i="66"/>
  <c r="K844" i="66"/>
  <c r="J844" i="66"/>
  <c r="I844" i="66"/>
  <c r="H844" i="66"/>
  <c r="G844" i="66"/>
  <c r="K1979" i="66"/>
  <c r="J1979" i="66"/>
  <c r="I1979" i="66"/>
  <c r="H1979" i="66"/>
  <c r="G1979" i="66"/>
  <c r="F1979" i="66"/>
  <c r="K843" i="66"/>
  <c r="J843" i="66"/>
  <c r="I843" i="66"/>
  <c r="H843" i="66"/>
  <c r="G843" i="66"/>
  <c r="K1978" i="66"/>
  <c r="J1978" i="66"/>
  <c r="I1978" i="66"/>
  <c r="H1978" i="66"/>
  <c r="G1978" i="66"/>
  <c r="F1978" i="66"/>
  <c r="K842" i="66"/>
  <c r="J842" i="66"/>
  <c r="I842" i="66"/>
  <c r="H842" i="66"/>
  <c r="G842" i="66"/>
  <c r="K1977" i="66"/>
  <c r="J1977" i="66"/>
  <c r="I1977" i="66"/>
  <c r="H1977" i="66"/>
  <c r="G1977" i="66"/>
  <c r="F1977" i="66"/>
  <c r="K841" i="66"/>
  <c r="J841" i="66"/>
  <c r="I841" i="66"/>
  <c r="H841" i="66"/>
  <c r="G841" i="66"/>
  <c r="F844" i="66"/>
  <c r="F843" i="66"/>
  <c r="F842" i="66"/>
  <c r="F841" i="66"/>
  <c r="E841" i="66" l="1"/>
  <c r="E1980" i="66"/>
  <c r="E1979" i="66"/>
  <c r="E1978" i="66"/>
  <c r="E1977" i="66"/>
  <c r="E844" i="66"/>
  <c r="E842" i="66"/>
  <c r="E843" i="66"/>
  <c r="K1908" i="66"/>
  <c r="K1898" i="66" s="1"/>
  <c r="J1908" i="66"/>
  <c r="J1898" i="66" s="1"/>
  <c r="K2109" i="66"/>
  <c r="K1986" i="66" l="1"/>
  <c r="J1986" i="66"/>
  <c r="I1986" i="66"/>
  <c r="H1986" i="66"/>
  <c r="G1986" i="66"/>
  <c r="F1986" i="66"/>
  <c r="K850" i="66"/>
  <c r="J850" i="66"/>
  <c r="I850" i="66"/>
  <c r="H850" i="66"/>
  <c r="G850" i="66"/>
  <c r="F850" i="66"/>
  <c r="E850" i="66" l="1"/>
  <c r="E1986" i="66"/>
  <c r="G726" i="66"/>
  <c r="H726" i="66"/>
  <c r="I726" i="66"/>
  <c r="J726" i="66"/>
  <c r="K726" i="66"/>
  <c r="F1862" i="66"/>
  <c r="G1862" i="66"/>
  <c r="H1862" i="66"/>
  <c r="I1862" i="66"/>
  <c r="J1862" i="66"/>
  <c r="K1862" i="66"/>
  <c r="G727" i="66"/>
  <c r="H727" i="66"/>
  <c r="I727" i="66"/>
  <c r="J727" i="66"/>
  <c r="K727" i="66"/>
  <c r="F1863" i="66"/>
  <c r="G1863" i="66"/>
  <c r="H1863" i="66"/>
  <c r="I1863" i="66"/>
  <c r="J1863" i="66"/>
  <c r="K1863" i="66"/>
  <c r="G729" i="66"/>
  <c r="H729" i="66"/>
  <c r="I729" i="66"/>
  <c r="J729" i="66"/>
  <c r="K729" i="66"/>
  <c r="F1865" i="66"/>
  <c r="G1865" i="66"/>
  <c r="H1865" i="66"/>
  <c r="I1865" i="66"/>
  <c r="J1865" i="66"/>
  <c r="K1865" i="66"/>
  <c r="F727" i="66"/>
  <c r="F729" i="66"/>
  <c r="F726" i="66"/>
  <c r="G626" i="66"/>
  <c r="H626" i="66"/>
  <c r="I626" i="66"/>
  <c r="J626" i="66"/>
  <c r="K626" i="66"/>
  <c r="F1762" i="66"/>
  <c r="G1762" i="66"/>
  <c r="H1762" i="66"/>
  <c r="I1762" i="66"/>
  <c r="J1762" i="66"/>
  <c r="K1762" i="66"/>
  <c r="G627" i="66"/>
  <c r="H627" i="66"/>
  <c r="I627" i="66"/>
  <c r="J627" i="66"/>
  <c r="K627" i="66"/>
  <c r="F1763" i="66"/>
  <c r="G1763" i="66"/>
  <c r="H1763" i="66"/>
  <c r="I1763" i="66"/>
  <c r="J1763" i="66"/>
  <c r="K1763" i="66"/>
  <c r="G628" i="66"/>
  <c r="I628" i="66"/>
  <c r="J628" i="66"/>
  <c r="K628" i="66"/>
  <c r="F1764" i="66"/>
  <c r="G1764" i="66"/>
  <c r="H1764" i="66"/>
  <c r="I1764" i="66"/>
  <c r="J1764" i="66"/>
  <c r="K1764" i="66"/>
  <c r="G629" i="66"/>
  <c r="H629" i="66"/>
  <c r="I629" i="66"/>
  <c r="J629" i="66"/>
  <c r="K629" i="66"/>
  <c r="F1765" i="66"/>
  <c r="G1765" i="66"/>
  <c r="H1765" i="66"/>
  <c r="I1765" i="66"/>
  <c r="J1765" i="66"/>
  <c r="K1765" i="66"/>
  <c r="F627" i="66"/>
  <c r="F628" i="66"/>
  <c r="F629" i="66"/>
  <c r="F626" i="66"/>
  <c r="H658" i="66"/>
  <c r="E658" i="66" s="1"/>
  <c r="K1791" i="66"/>
  <c r="J1791" i="66"/>
  <c r="I1791" i="66"/>
  <c r="H1791" i="66"/>
  <c r="G1791" i="66"/>
  <c r="F1791" i="66"/>
  <c r="K655" i="66"/>
  <c r="J655" i="66"/>
  <c r="I655" i="66"/>
  <c r="G655" i="66"/>
  <c r="F655" i="66"/>
  <c r="H653" i="66"/>
  <c r="E653" i="66" s="1"/>
  <c r="K1786" i="66"/>
  <c r="J1786" i="66"/>
  <c r="I1786" i="66"/>
  <c r="H1786" i="66"/>
  <c r="G1786" i="66"/>
  <c r="F1786" i="66"/>
  <c r="K650" i="66"/>
  <c r="J650" i="66"/>
  <c r="I650" i="66"/>
  <c r="G650" i="66"/>
  <c r="F650" i="66"/>
  <c r="E626" i="66" l="1"/>
  <c r="E1786" i="66"/>
  <c r="E1791" i="66"/>
  <c r="E1762" i="66"/>
  <c r="E726" i="66"/>
  <c r="E1862" i="66"/>
  <c r="E1763" i="66"/>
  <c r="E729" i="66"/>
  <c r="E1863" i="66"/>
  <c r="E629" i="66"/>
  <c r="E727" i="66"/>
  <c r="E1865" i="66"/>
  <c r="E1764" i="66"/>
  <c r="E627" i="66"/>
  <c r="E1765" i="66"/>
  <c r="H650" i="66"/>
  <c r="E650" i="66" s="1"/>
  <c r="H655" i="66"/>
  <c r="E655" i="66" s="1"/>
  <c r="H2028" i="66"/>
  <c r="E2028" i="66" s="1"/>
  <c r="H1473" i="66" l="1"/>
  <c r="E1473" i="66" s="1"/>
  <c r="E1547" i="66" l="1"/>
  <c r="J1639" i="66"/>
  <c r="J1636" i="66" s="1"/>
  <c r="I1639" i="66"/>
  <c r="I1636" i="66" s="1"/>
  <c r="G1639" i="66"/>
  <c r="G1636" i="66" s="1"/>
  <c r="F1639" i="66"/>
  <c r="F503" i="66"/>
  <c r="E503" i="66" s="1"/>
  <c r="K1636" i="66"/>
  <c r="H1636" i="66"/>
  <c r="K500" i="66"/>
  <c r="J500" i="66"/>
  <c r="I500" i="66"/>
  <c r="H500" i="66"/>
  <c r="G500" i="66"/>
  <c r="H2108" i="66"/>
  <c r="E2108" i="66" s="1"/>
  <c r="E411" i="66" l="1"/>
  <c r="E1548" i="66"/>
  <c r="E414" i="66"/>
  <c r="E412" i="66"/>
  <c r="E1550" i="66"/>
  <c r="F1636" i="66"/>
  <c r="E1636" i="66" s="1"/>
  <c r="E1639" i="66"/>
  <c r="F500" i="66"/>
  <c r="E500" i="66" s="1"/>
  <c r="H2228" i="66" l="1"/>
  <c r="E2228" i="66" s="1"/>
  <c r="H2068" i="66"/>
  <c r="E2068" i="66" s="1"/>
  <c r="H2063" i="66"/>
  <c r="E2063" i="66" s="1"/>
  <c r="H1298" i="66"/>
  <c r="E1298" i="66" s="1"/>
  <c r="H1283" i="66"/>
  <c r="H1508" i="66"/>
  <c r="E1508" i="66" s="1"/>
  <c r="H1523" i="66"/>
  <c r="E1523" i="66" s="1"/>
  <c r="H1533" i="66"/>
  <c r="E1533" i="66" s="1"/>
  <c r="H1488" i="66"/>
  <c r="E1488" i="66" s="1"/>
  <c r="H1543" i="66"/>
  <c r="E1543" i="66" s="1"/>
  <c r="H1483" i="66"/>
  <c r="E1483" i="66" s="1"/>
  <c r="H1258" i="66" l="1"/>
  <c r="E1258" i="66" s="1"/>
  <c r="E1283" i="66"/>
  <c r="H1798" i="66"/>
  <c r="K1541" i="66" l="1"/>
  <c r="J1541" i="66"/>
  <c r="I1541" i="66"/>
  <c r="H1541" i="66"/>
  <c r="G1541" i="66"/>
  <c r="F1541" i="66"/>
  <c r="K405" i="66"/>
  <c r="J405" i="66"/>
  <c r="I405" i="66"/>
  <c r="H405" i="66"/>
  <c r="G405" i="66"/>
  <c r="F405" i="66"/>
  <c r="E405" i="66" l="1"/>
  <c r="E1541" i="66"/>
  <c r="H648" i="66"/>
  <c r="E648" i="66" s="1"/>
  <c r="K1781" i="66"/>
  <c r="J1781" i="66"/>
  <c r="I1781" i="66"/>
  <c r="H1781" i="66"/>
  <c r="G1781" i="66"/>
  <c r="F1781" i="66"/>
  <c r="K645" i="66"/>
  <c r="J645" i="66"/>
  <c r="I645" i="66"/>
  <c r="G645" i="66"/>
  <c r="F645" i="66"/>
  <c r="E1781" i="66" l="1"/>
  <c r="H645" i="66"/>
  <c r="E645" i="66" s="1"/>
  <c r="H1173" i="66"/>
  <c r="J840" i="66" l="1"/>
  <c r="F840" i="66" l="1"/>
  <c r="H1976" i="66"/>
  <c r="G1976" i="66"/>
  <c r="F1976" i="66"/>
  <c r="K840" i="66"/>
  <c r="G840" i="66"/>
  <c r="H840" i="66"/>
  <c r="I840" i="66"/>
  <c r="E840" i="66" l="1"/>
  <c r="K1236" i="66"/>
  <c r="J1236" i="66"/>
  <c r="I1236" i="66"/>
  <c r="H1236" i="66"/>
  <c r="G1236" i="66"/>
  <c r="F1236" i="66"/>
  <c r="K100" i="66"/>
  <c r="J100" i="66"/>
  <c r="I100" i="66"/>
  <c r="H100" i="66"/>
  <c r="G100" i="66"/>
  <c r="F100" i="66"/>
  <c r="K1231" i="66"/>
  <c r="J1231" i="66"/>
  <c r="I1231" i="66"/>
  <c r="H1231" i="66"/>
  <c r="G1231" i="66"/>
  <c r="F1231" i="66"/>
  <c r="K95" i="66"/>
  <c r="J95" i="66"/>
  <c r="I95" i="66"/>
  <c r="H95" i="66"/>
  <c r="G95" i="66"/>
  <c r="F95" i="66"/>
  <c r="K1226" i="66"/>
  <c r="J1226" i="66"/>
  <c r="I1226" i="66"/>
  <c r="H1226" i="66"/>
  <c r="G1226" i="66"/>
  <c r="F1226" i="66"/>
  <c r="K90" i="66"/>
  <c r="J90" i="66"/>
  <c r="I90" i="66"/>
  <c r="H90" i="66"/>
  <c r="G90" i="66"/>
  <c r="F90" i="66"/>
  <c r="E90" i="66" l="1"/>
  <c r="E95" i="66"/>
  <c r="E1231" i="66"/>
  <c r="E1236" i="66"/>
  <c r="E1226" i="66"/>
  <c r="E100" i="66"/>
  <c r="I1908" i="66"/>
  <c r="I1898" i="66" s="1"/>
  <c r="I1729" i="66"/>
  <c r="J1729" i="66"/>
  <c r="K1729" i="66"/>
  <c r="H1729" i="66"/>
  <c r="I1724" i="66"/>
  <c r="J1724" i="66"/>
  <c r="K1724" i="66"/>
  <c r="H1724" i="66"/>
  <c r="I1719" i="66"/>
  <c r="J1719" i="66"/>
  <c r="K1719" i="66"/>
  <c r="H1719" i="66"/>
  <c r="I1714" i="66"/>
  <c r="J1714" i="66"/>
  <c r="K1714" i="66"/>
  <c r="H1714" i="66"/>
  <c r="I1689" i="66"/>
  <c r="J1689" i="66"/>
  <c r="K1689" i="66"/>
  <c r="H1689" i="66"/>
  <c r="I1754" i="66"/>
  <c r="J1754" i="66"/>
  <c r="K1754" i="66"/>
  <c r="H1754" i="66"/>
  <c r="I1749" i="66"/>
  <c r="J1749" i="66"/>
  <c r="K1749" i="66"/>
  <c r="H1749" i="66"/>
  <c r="I1744" i="66"/>
  <c r="J1744" i="66"/>
  <c r="K1744" i="66"/>
  <c r="H1744" i="66"/>
  <c r="I1739" i="66"/>
  <c r="J1739" i="66"/>
  <c r="K1739" i="66"/>
  <c r="H1739" i="66"/>
  <c r="I1694" i="66"/>
  <c r="J1694" i="66"/>
  <c r="K1694" i="66"/>
  <c r="H1694" i="66"/>
  <c r="I1734" i="66"/>
  <c r="J1734" i="66"/>
  <c r="K1734" i="66"/>
  <c r="I1699" i="66"/>
  <c r="J1699" i="66"/>
  <c r="K1699" i="66"/>
  <c r="I1684" i="66"/>
  <c r="J1684" i="66"/>
  <c r="K1684" i="66"/>
  <c r="H1684" i="66"/>
  <c r="H1734" i="66"/>
  <c r="H1699" i="66"/>
  <c r="I1869" i="66"/>
  <c r="J1869" i="66"/>
  <c r="K1869" i="66"/>
  <c r="I1874" i="66"/>
  <c r="J1874" i="66"/>
  <c r="K1874" i="66"/>
  <c r="I1879" i="66"/>
  <c r="J1879" i="66"/>
  <c r="K1879" i="66"/>
  <c r="I1884" i="66"/>
  <c r="J1884" i="66"/>
  <c r="K1884" i="66"/>
  <c r="I1889" i="66"/>
  <c r="J1889" i="66"/>
  <c r="K1889" i="66"/>
  <c r="I1894" i="66"/>
  <c r="J1894" i="66"/>
  <c r="K1894" i="66"/>
  <c r="H1894" i="66"/>
  <c r="H1889" i="66"/>
  <c r="H1884" i="66"/>
  <c r="H1879" i="66"/>
  <c r="H1869" i="66"/>
  <c r="H1874" i="66"/>
  <c r="E1898" i="66" l="1"/>
  <c r="E1908" i="66"/>
  <c r="H1864" i="66"/>
  <c r="I1864" i="66"/>
  <c r="K1864" i="66"/>
  <c r="J1864" i="66"/>
  <c r="J1891" i="66"/>
  <c r="I1891" i="66"/>
  <c r="H1891" i="66"/>
  <c r="G1894" i="66"/>
  <c r="G1891" i="66" s="1"/>
  <c r="F1894" i="66"/>
  <c r="K758" i="66"/>
  <c r="K755" i="66" s="1"/>
  <c r="J758" i="66"/>
  <c r="J755" i="66" s="1"/>
  <c r="I758" i="66"/>
  <c r="I755" i="66" s="1"/>
  <c r="H758" i="66"/>
  <c r="H755" i="66" s="1"/>
  <c r="G758" i="66"/>
  <c r="G755" i="66" s="1"/>
  <c r="F758" i="66"/>
  <c r="K1891" i="66"/>
  <c r="H1159" i="66"/>
  <c r="H1160" i="66"/>
  <c r="E758" i="66" l="1"/>
  <c r="F1891" i="66"/>
  <c r="E1891" i="66" s="1"/>
  <c r="E1894" i="66"/>
  <c r="F755" i="66"/>
  <c r="E755" i="66" s="1"/>
  <c r="H1167" i="66"/>
  <c r="E1167" i="66" s="1"/>
  <c r="K2216" i="66" l="1"/>
  <c r="J2216" i="66"/>
  <c r="I2216" i="66"/>
  <c r="H2216" i="66"/>
  <c r="G2216" i="66"/>
  <c r="F2216" i="66"/>
  <c r="K1080" i="66"/>
  <c r="J1080" i="66"/>
  <c r="I1080" i="66"/>
  <c r="H1080" i="66"/>
  <c r="G1080" i="66"/>
  <c r="F1080" i="66"/>
  <c r="E1080" i="66" l="1"/>
  <c r="E2216" i="66"/>
  <c r="G2153" i="66"/>
  <c r="E2153" i="66" s="1"/>
  <c r="K1751" i="66" l="1"/>
  <c r="J1751" i="66"/>
  <c r="I1751" i="66"/>
  <c r="G1754" i="66"/>
  <c r="G1751" i="66" s="1"/>
  <c r="F1754" i="66"/>
  <c r="K618" i="66"/>
  <c r="K615" i="66" s="1"/>
  <c r="J618" i="66"/>
  <c r="J615" i="66" s="1"/>
  <c r="I618" i="66"/>
  <c r="I615" i="66" s="1"/>
  <c r="H618" i="66"/>
  <c r="H615" i="66" s="1"/>
  <c r="G618" i="66"/>
  <c r="F618" i="66"/>
  <c r="H1751" i="66"/>
  <c r="E531" i="66" l="1"/>
  <c r="E1667" i="66"/>
  <c r="E534" i="66"/>
  <c r="E1668" i="66"/>
  <c r="E618" i="66"/>
  <c r="E532" i="66"/>
  <c r="F1751" i="66"/>
  <c r="E1751" i="66" s="1"/>
  <c r="E1754" i="66"/>
  <c r="E1670" i="66"/>
  <c r="F615" i="66"/>
  <c r="G615" i="66"/>
  <c r="E615" i="66" l="1"/>
  <c r="K2211" i="66"/>
  <c r="J2211" i="66"/>
  <c r="I2211" i="66"/>
  <c r="H2211" i="66"/>
  <c r="G2211" i="66"/>
  <c r="F2211" i="66"/>
  <c r="K1075" i="66"/>
  <c r="J1075" i="66"/>
  <c r="I1075" i="66"/>
  <c r="H1075" i="66"/>
  <c r="G1075" i="66"/>
  <c r="F1075" i="66"/>
  <c r="E1075" i="66" l="1"/>
  <c r="E2211" i="66"/>
  <c r="J778" i="66"/>
  <c r="J775" i="66" s="1"/>
  <c r="I778" i="66"/>
  <c r="I775" i="66" s="1"/>
  <c r="H778" i="66"/>
  <c r="H775" i="66" s="1"/>
  <c r="G778" i="66"/>
  <c r="G775" i="66" s="1"/>
  <c r="F778" i="66"/>
  <c r="K1911" i="66"/>
  <c r="J1911" i="66"/>
  <c r="I1911" i="66"/>
  <c r="H1911" i="66"/>
  <c r="G1911" i="66"/>
  <c r="F1911" i="66"/>
  <c r="K775" i="66"/>
  <c r="E1911" i="66" l="1"/>
  <c r="E778" i="66"/>
  <c r="F775" i="66"/>
  <c r="E775" i="66" s="1"/>
  <c r="G911" i="66"/>
  <c r="H911" i="66"/>
  <c r="I911" i="66"/>
  <c r="J911" i="66"/>
  <c r="K911" i="66"/>
  <c r="F2047" i="66"/>
  <c r="G2047" i="66"/>
  <c r="H2047" i="66"/>
  <c r="I2047" i="66"/>
  <c r="J2047" i="66"/>
  <c r="K2047" i="66"/>
  <c r="G912" i="66"/>
  <c r="H912" i="66"/>
  <c r="I912" i="66"/>
  <c r="J912" i="66"/>
  <c r="K912" i="66"/>
  <c r="F2048" i="66"/>
  <c r="G2048" i="66"/>
  <c r="H2048" i="66"/>
  <c r="I2048" i="66"/>
  <c r="J2048" i="66"/>
  <c r="K2048" i="66"/>
  <c r="J913" i="66"/>
  <c r="K913" i="66"/>
  <c r="F2049" i="66"/>
  <c r="G2049" i="66"/>
  <c r="H2049" i="66"/>
  <c r="I2049" i="66"/>
  <c r="J2049" i="66"/>
  <c r="K2049" i="66"/>
  <c r="G914" i="66"/>
  <c r="H914" i="66"/>
  <c r="I914" i="66"/>
  <c r="J914" i="66"/>
  <c r="K914" i="66"/>
  <c r="F2050" i="66"/>
  <c r="G2050" i="66"/>
  <c r="H2050" i="66"/>
  <c r="I2050" i="66"/>
  <c r="J2050" i="66"/>
  <c r="K2050" i="66"/>
  <c r="F912" i="66"/>
  <c r="F913" i="66"/>
  <c r="F914" i="66"/>
  <c r="F911" i="66"/>
  <c r="I933" i="66"/>
  <c r="I930" i="66" s="1"/>
  <c r="H933" i="66"/>
  <c r="H930" i="66" s="1"/>
  <c r="G933" i="66"/>
  <c r="K2066" i="66"/>
  <c r="J2066" i="66"/>
  <c r="I2066" i="66"/>
  <c r="H2066" i="66"/>
  <c r="G2066" i="66"/>
  <c r="F2066" i="66"/>
  <c r="K930" i="66"/>
  <c r="J930" i="66"/>
  <c r="F930" i="66"/>
  <c r="K1471" i="66"/>
  <c r="J1471" i="66"/>
  <c r="I1471" i="66"/>
  <c r="H1471" i="66"/>
  <c r="G1471" i="66"/>
  <c r="F1471" i="66"/>
  <c r="K335" i="66"/>
  <c r="J335" i="66"/>
  <c r="I335" i="66"/>
  <c r="H335" i="66"/>
  <c r="G335" i="66"/>
  <c r="F335" i="66"/>
  <c r="E933" i="66" l="1"/>
  <c r="E335" i="66"/>
  <c r="E1471" i="66"/>
  <c r="E911" i="66"/>
  <c r="E914" i="66"/>
  <c r="E2049" i="66"/>
  <c r="E912" i="66"/>
  <c r="E2050" i="66"/>
  <c r="E2047" i="66"/>
  <c r="E2066" i="66"/>
  <c r="E2048" i="66"/>
  <c r="G930" i="66"/>
  <c r="E930" i="66" s="1"/>
  <c r="K1416" i="66" l="1"/>
  <c r="J1416" i="66"/>
  <c r="I1416" i="66"/>
  <c r="H1416" i="66"/>
  <c r="G1416" i="66"/>
  <c r="F1416" i="66"/>
  <c r="K280" i="66"/>
  <c r="J280" i="66"/>
  <c r="I280" i="66"/>
  <c r="H280" i="66"/>
  <c r="G280" i="66"/>
  <c r="F280" i="66"/>
  <c r="E280" i="66" l="1"/>
  <c r="E1416" i="66"/>
  <c r="K1411" i="66"/>
  <c r="J1411" i="66"/>
  <c r="I1411" i="66"/>
  <c r="H1411" i="66"/>
  <c r="G1411" i="66"/>
  <c r="F1411" i="66"/>
  <c r="K275" i="66"/>
  <c r="J275" i="66"/>
  <c r="I275" i="66"/>
  <c r="H275" i="66"/>
  <c r="G275" i="66"/>
  <c r="F275" i="66"/>
  <c r="G1026" i="66"/>
  <c r="H1026" i="66"/>
  <c r="I1026" i="66"/>
  <c r="J1026" i="66"/>
  <c r="K1026" i="66"/>
  <c r="F2162" i="66"/>
  <c r="G2162" i="66"/>
  <c r="H2162" i="66"/>
  <c r="I2162" i="66"/>
  <c r="J2162" i="66"/>
  <c r="K2162" i="66"/>
  <c r="G1027" i="66"/>
  <c r="H1027" i="66"/>
  <c r="I1027" i="66"/>
  <c r="J1027" i="66"/>
  <c r="K1027" i="66"/>
  <c r="F2163" i="66"/>
  <c r="G2163" i="66"/>
  <c r="H2163" i="66"/>
  <c r="I2163" i="66"/>
  <c r="J2163" i="66"/>
  <c r="K2163" i="66"/>
  <c r="G1028" i="66"/>
  <c r="H1028" i="66"/>
  <c r="I1028" i="66"/>
  <c r="J1028" i="66"/>
  <c r="K1028" i="66"/>
  <c r="F2164" i="66"/>
  <c r="G2164" i="66"/>
  <c r="H2164" i="66"/>
  <c r="I2164" i="66"/>
  <c r="J2164" i="66"/>
  <c r="K2164" i="66"/>
  <c r="G1029" i="66"/>
  <c r="H1029" i="66"/>
  <c r="I1029" i="66"/>
  <c r="J1029" i="66"/>
  <c r="K1029" i="66"/>
  <c r="F2165" i="66"/>
  <c r="G2165" i="66"/>
  <c r="H2165" i="66"/>
  <c r="I2165" i="66"/>
  <c r="J2165" i="66"/>
  <c r="K2165" i="66"/>
  <c r="F1027" i="66"/>
  <c r="F1028" i="66"/>
  <c r="F1029" i="66"/>
  <c r="F1026" i="66"/>
  <c r="K2196" i="66"/>
  <c r="J2196" i="66"/>
  <c r="I2196" i="66"/>
  <c r="H2196" i="66"/>
  <c r="G2196" i="66"/>
  <c r="F2196" i="66"/>
  <c r="K1060" i="66"/>
  <c r="J1060" i="66"/>
  <c r="I1060" i="66"/>
  <c r="H1060" i="66"/>
  <c r="G1060" i="66"/>
  <c r="F1060" i="66"/>
  <c r="E2163" i="66" l="1"/>
  <c r="E1029" i="66"/>
  <c r="E1027" i="66"/>
  <c r="E2164" i="66"/>
  <c r="E2165" i="66"/>
  <c r="E1028" i="66"/>
  <c r="E1060" i="66"/>
  <c r="E2196" i="66"/>
  <c r="E1026" i="66"/>
  <c r="E2162" i="66"/>
  <c r="E275" i="66"/>
  <c r="E1411" i="66"/>
  <c r="K2271" i="66"/>
  <c r="J1137" i="66"/>
  <c r="I1137" i="66"/>
  <c r="I1135" i="66" s="1"/>
  <c r="H1137" i="66"/>
  <c r="H1135" i="66" s="1"/>
  <c r="G1137" i="66"/>
  <c r="G1135" i="66" s="1"/>
  <c r="F1137" i="66"/>
  <c r="J2271" i="66"/>
  <c r="I2271" i="66"/>
  <c r="H2271" i="66"/>
  <c r="G2271" i="66"/>
  <c r="F2271" i="66"/>
  <c r="K1135" i="66"/>
  <c r="K2266" i="66"/>
  <c r="J2266" i="66"/>
  <c r="K1132" i="66"/>
  <c r="K1130" i="66" s="1"/>
  <c r="J1132" i="66"/>
  <c r="J1130" i="66" s="1"/>
  <c r="I1132" i="66"/>
  <c r="H1132" i="66"/>
  <c r="H1130" i="66" s="1"/>
  <c r="G1132" i="66"/>
  <c r="G1130" i="66" s="1"/>
  <c r="F1132" i="66"/>
  <c r="H2266" i="66"/>
  <c r="G2266" i="66"/>
  <c r="F2266" i="66"/>
  <c r="K2265" i="66"/>
  <c r="K2260" i="66" s="1"/>
  <c r="J2265" i="66"/>
  <c r="I2265" i="66"/>
  <c r="I2260" i="66" s="1"/>
  <c r="H2265" i="66"/>
  <c r="H2260" i="66" s="1"/>
  <c r="G2265" i="66"/>
  <c r="G2260" i="66" s="1"/>
  <c r="F2265" i="66"/>
  <c r="K1129" i="66"/>
  <c r="K1124" i="66" s="1"/>
  <c r="J1129" i="66"/>
  <c r="J1124" i="66" s="1"/>
  <c r="I1129" i="66"/>
  <c r="I1124" i="66" s="1"/>
  <c r="H1129" i="66"/>
  <c r="H1124" i="66" s="1"/>
  <c r="G1129" i="66"/>
  <c r="G1124" i="66" s="1"/>
  <c r="F1129" i="66"/>
  <c r="K2264" i="66"/>
  <c r="K2259" i="66" s="1"/>
  <c r="J2264" i="66"/>
  <c r="J2259" i="66" s="1"/>
  <c r="I2264" i="66"/>
  <c r="I2259" i="66" s="1"/>
  <c r="H2264" i="66"/>
  <c r="H2259" i="66" s="1"/>
  <c r="G2264" i="66"/>
  <c r="G2259" i="66" s="1"/>
  <c r="F2264" i="66"/>
  <c r="K1128" i="66"/>
  <c r="K1123" i="66" s="1"/>
  <c r="J1128" i="66"/>
  <c r="J1123" i="66" s="1"/>
  <c r="I1128" i="66"/>
  <c r="I1123" i="66" s="1"/>
  <c r="H1128" i="66"/>
  <c r="H1123" i="66" s="1"/>
  <c r="G1128" i="66"/>
  <c r="G1123" i="66" s="1"/>
  <c r="F1128" i="66"/>
  <c r="J2263" i="66"/>
  <c r="J2258" i="66" s="1"/>
  <c r="H2263" i="66"/>
  <c r="G2263" i="66"/>
  <c r="G2258" i="66" s="1"/>
  <c r="F2263" i="66"/>
  <c r="K2262" i="66"/>
  <c r="J2262" i="66"/>
  <c r="J2257" i="66" s="1"/>
  <c r="I2262" i="66"/>
  <c r="H2262" i="66"/>
  <c r="H2257" i="66" s="1"/>
  <c r="G2262" i="66"/>
  <c r="F2262" i="66"/>
  <c r="K1126" i="66"/>
  <c r="J1126" i="66"/>
  <c r="J1121" i="66" s="1"/>
  <c r="I1126" i="66"/>
  <c r="H1126" i="66"/>
  <c r="H1121" i="66" s="1"/>
  <c r="G1126" i="66"/>
  <c r="F1126" i="66"/>
  <c r="K2251" i="66"/>
  <c r="J2251" i="66"/>
  <c r="I2251" i="66"/>
  <c r="H2251" i="66"/>
  <c r="G2251" i="66"/>
  <c r="F2251" i="66"/>
  <c r="K1115" i="66"/>
  <c r="J1115" i="66"/>
  <c r="I1115" i="66"/>
  <c r="H1115" i="66"/>
  <c r="G1115" i="66"/>
  <c r="F1115" i="66"/>
  <c r="K2246" i="66"/>
  <c r="J2246" i="66"/>
  <c r="I2246" i="66"/>
  <c r="H2246" i="66"/>
  <c r="G2246" i="66"/>
  <c r="F2246" i="66"/>
  <c r="K1110" i="66"/>
  <c r="J1110" i="66"/>
  <c r="I1110" i="66"/>
  <c r="H1110" i="66"/>
  <c r="G1110" i="66"/>
  <c r="F1110" i="66"/>
  <c r="K2241" i="66"/>
  <c r="J2241" i="66"/>
  <c r="I2241" i="66"/>
  <c r="H2241" i="66"/>
  <c r="G2241" i="66"/>
  <c r="F2241" i="66"/>
  <c r="K1105" i="66"/>
  <c r="J1105" i="66"/>
  <c r="I1105" i="66"/>
  <c r="H1105" i="66"/>
  <c r="G1105" i="66"/>
  <c r="F1105" i="66"/>
  <c r="K2236" i="66"/>
  <c r="J2236" i="66"/>
  <c r="I2236" i="66"/>
  <c r="H2236" i="66"/>
  <c r="G2236" i="66"/>
  <c r="F2236" i="66"/>
  <c r="K1100" i="66"/>
  <c r="J1100" i="66"/>
  <c r="I1100" i="66"/>
  <c r="H1100" i="66"/>
  <c r="G1100" i="66"/>
  <c r="F1100" i="66"/>
  <c r="K2235" i="66"/>
  <c r="K2225" i="66" s="1"/>
  <c r="J2235" i="66"/>
  <c r="J2225" i="66" s="1"/>
  <c r="I2235" i="66"/>
  <c r="I2225" i="66" s="1"/>
  <c r="H2235" i="66"/>
  <c r="H2225" i="66" s="1"/>
  <c r="G2235" i="66"/>
  <c r="G2225" i="66" s="1"/>
  <c r="F2235" i="66"/>
  <c r="K1099" i="66"/>
  <c r="K1089" i="66" s="1"/>
  <c r="J1099" i="66"/>
  <c r="J1089" i="66" s="1"/>
  <c r="I1099" i="66"/>
  <c r="I1089" i="66" s="1"/>
  <c r="H1099" i="66"/>
  <c r="H1089" i="66" s="1"/>
  <c r="G1099" i="66"/>
  <c r="G1089" i="66" s="1"/>
  <c r="F1099" i="66"/>
  <c r="K2234" i="66"/>
  <c r="K2224" i="66" s="1"/>
  <c r="J2234" i="66"/>
  <c r="J2224" i="66" s="1"/>
  <c r="I2234" i="66"/>
  <c r="I2224" i="66" s="1"/>
  <c r="H2234" i="66"/>
  <c r="H2224" i="66" s="1"/>
  <c r="G2234" i="66"/>
  <c r="G2224" i="66" s="1"/>
  <c r="F2234" i="66"/>
  <c r="K1098" i="66"/>
  <c r="K1088" i="66" s="1"/>
  <c r="J1098" i="66"/>
  <c r="J1088" i="66" s="1"/>
  <c r="I1098" i="66"/>
  <c r="I1088" i="66" s="1"/>
  <c r="H1098" i="66"/>
  <c r="H1088" i="66" s="1"/>
  <c r="G1098" i="66"/>
  <c r="F1098" i="66"/>
  <c r="K2233" i="66"/>
  <c r="K2223" i="66" s="1"/>
  <c r="J2233" i="66"/>
  <c r="I2233" i="66"/>
  <c r="I2223" i="66" s="1"/>
  <c r="H2233" i="66"/>
  <c r="H2223" i="66" s="1"/>
  <c r="G2233" i="66"/>
  <c r="G2223" i="66" s="1"/>
  <c r="F2233" i="66"/>
  <c r="K1097" i="66"/>
  <c r="K1087" i="66" s="1"/>
  <c r="J1097" i="66"/>
  <c r="J1087" i="66" s="1"/>
  <c r="I1097" i="66"/>
  <c r="I1087" i="66" s="1"/>
  <c r="H1097" i="66"/>
  <c r="G1097" i="66"/>
  <c r="G1087" i="66" s="1"/>
  <c r="F1097" i="66"/>
  <c r="K2232" i="66"/>
  <c r="J2232" i="66"/>
  <c r="J2222" i="66" s="1"/>
  <c r="I2232" i="66"/>
  <c r="H2232" i="66"/>
  <c r="H2231" i="66" s="1"/>
  <c r="G2232" i="66"/>
  <c r="F2232" i="66"/>
  <c r="K1096" i="66"/>
  <c r="K1095" i="66" s="1"/>
  <c r="J1096" i="66"/>
  <c r="J1095" i="66" s="1"/>
  <c r="I1096" i="66"/>
  <c r="H1096" i="66"/>
  <c r="H1086" i="66" s="1"/>
  <c r="G1096" i="66"/>
  <c r="G1095" i="66" s="1"/>
  <c r="F1096" i="66"/>
  <c r="K2226" i="66"/>
  <c r="J2226" i="66"/>
  <c r="I2226" i="66"/>
  <c r="H2226" i="66"/>
  <c r="G2226" i="66"/>
  <c r="F2226" i="66"/>
  <c r="K1090" i="66"/>
  <c r="J1090" i="66"/>
  <c r="I1090" i="66"/>
  <c r="H1090" i="66"/>
  <c r="G1090" i="66"/>
  <c r="F1090" i="66"/>
  <c r="K2206" i="66"/>
  <c r="J2206" i="66"/>
  <c r="I2206" i="66"/>
  <c r="H2206" i="66"/>
  <c r="G2206" i="66"/>
  <c r="F2206" i="66"/>
  <c r="K1070" i="66"/>
  <c r="J1070" i="66"/>
  <c r="I1070" i="66"/>
  <c r="H1070" i="66"/>
  <c r="G1070" i="66"/>
  <c r="F1070" i="66"/>
  <c r="K2201" i="66"/>
  <c r="J2201" i="66"/>
  <c r="I2201" i="66"/>
  <c r="H2201" i="66"/>
  <c r="G2201" i="66"/>
  <c r="F2201" i="66"/>
  <c r="K1065" i="66"/>
  <c r="J1065" i="66"/>
  <c r="I1065" i="66"/>
  <c r="H1065" i="66"/>
  <c r="G1065" i="66"/>
  <c r="F1065" i="66"/>
  <c r="K2191" i="66"/>
  <c r="J2191" i="66"/>
  <c r="I2191" i="66"/>
  <c r="H2191" i="66"/>
  <c r="G2191" i="66"/>
  <c r="F2191" i="66"/>
  <c r="K1055" i="66"/>
  <c r="J1055" i="66"/>
  <c r="I1055" i="66"/>
  <c r="H1055" i="66"/>
  <c r="G1055" i="66"/>
  <c r="F1055" i="66"/>
  <c r="K2186" i="66"/>
  <c r="J2186" i="66"/>
  <c r="I2186" i="66"/>
  <c r="H2186" i="66"/>
  <c r="G2186" i="66"/>
  <c r="F2186" i="66"/>
  <c r="K1050" i="66"/>
  <c r="J1050" i="66"/>
  <c r="I1050" i="66"/>
  <c r="H1050" i="66"/>
  <c r="G1050" i="66"/>
  <c r="F1050" i="66"/>
  <c r="K2181" i="66"/>
  <c r="J2181" i="66"/>
  <c r="I2181" i="66"/>
  <c r="H2181" i="66"/>
  <c r="G2181" i="66"/>
  <c r="F2181" i="66"/>
  <c r="K1045" i="66"/>
  <c r="J1045" i="66"/>
  <c r="I1045" i="66"/>
  <c r="H1045" i="66"/>
  <c r="G1045" i="66"/>
  <c r="F1045" i="66"/>
  <c r="K2176" i="66"/>
  <c r="J2176" i="66"/>
  <c r="I2176" i="66"/>
  <c r="H2176" i="66"/>
  <c r="G2176" i="66"/>
  <c r="F2176" i="66"/>
  <c r="K1040" i="66"/>
  <c r="J1040" i="66"/>
  <c r="I1040" i="66"/>
  <c r="H1040" i="66"/>
  <c r="G1040" i="66"/>
  <c r="F1040" i="66"/>
  <c r="K2171" i="66"/>
  <c r="J2171" i="66"/>
  <c r="I2171" i="66"/>
  <c r="H2171" i="66"/>
  <c r="G2171" i="66"/>
  <c r="F2171" i="66"/>
  <c r="K1035" i="66"/>
  <c r="J1035" i="66"/>
  <c r="I1035" i="66"/>
  <c r="H1035" i="66"/>
  <c r="G1035" i="66"/>
  <c r="F1035" i="66"/>
  <c r="K2166" i="66"/>
  <c r="J2166" i="66"/>
  <c r="I2166" i="66"/>
  <c r="H2166" i="66"/>
  <c r="G2166" i="66"/>
  <c r="F2166" i="66"/>
  <c r="K1030" i="66"/>
  <c r="J1030" i="66"/>
  <c r="I1030" i="66"/>
  <c r="H1030" i="66"/>
  <c r="G1030" i="66"/>
  <c r="F1030" i="66"/>
  <c r="H2161" i="66"/>
  <c r="I2159" i="66"/>
  <c r="I2156" i="66" s="1"/>
  <c r="H2159" i="66"/>
  <c r="H2156" i="66" s="1"/>
  <c r="G2159" i="66"/>
  <c r="G2156" i="66" s="1"/>
  <c r="F2159" i="66"/>
  <c r="K1023" i="66"/>
  <c r="K1020" i="66" s="1"/>
  <c r="J1023" i="66"/>
  <c r="J1020" i="66" s="1"/>
  <c r="I1023" i="66"/>
  <c r="H1023" i="66"/>
  <c r="K2156" i="66"/>
  <c r="J2156" i="66"/>
  <c r="G1020" i="66"/>
  <c r="F1020" i="66"/>
  <c r="K2151" i="66"/>
  <c r="J2151" i="66"/>
  <c r="I2151" i="66"/>
  <c r="H2151" i="66"/>
  <c r="G2151" i="66"/>
  <c r="F2151" i="66"/>
  <c r="K1015" i="66"/>
  <c r="J1015" i="66"/>
  <c r="I1015" i="66"/>
  <c r="H1015" i="66"/>
  <c r="G1015" i="66"/>
  <c r="F1015" i="66"/>
  <c r="K2146" i="66"/>
  <c r="J2146" i="66"/>
  <c r="I2146" i="66"/>
  <c r="H2146" i="66"/>
  <c r="G2146" i="66"/>
  <c r="F2146" i="66"/>
  <c r="K1010" i="66"/>
  <c r="J1010" i="66"/>
  <c r="I1010" i="66"/>
  <c r="H1010" i="66"/>
  <c r="G1010" i="66"/>
  <c r="F1010" i="66"/>
  <c r="K2141" i="66"/>
  <c r="J2141" i="66"/>
  <c r="I2141" i="66"/>
  <c r="H2141" i="66"/>
  <c r="G2141" i="66"/>
  <c r="F2141" i="66"/>
  <c r="K1005" i="66"/>
  <c r="J1005" i="66"/>
  <c r="I1005" i="66"/>
  <c r="H1005" i="66"/>
  <c r="G1005" i="66"/>
  <c r="F1005" i="66"/>
  <c r="K2140" i="66"/>
  <c r="K2135" i="66" s="1"/>
  <c r="J2140" i="66"/>
  <c r="J2135" i="66" s="1"/>
  <c r="I2140" i="66"/>
  <c r="I2135" i="66" s="1"/>
  <c r="H2140" i="66"/>
  <c r="H2135" i="66" s="1"/>
  <c r="G2140" i="66"/>
  <c r="G2135" i="66" s="1"/>
  <c r="F2140" i="66"/>
  <c r="K1004" i="66"/>
  <c r="K999" i="66" s="1"/>
  <c r="J1004" i="66"/>
  <c r="J999" i="66" s="1"/>
  <c r="I1004" i="66"/>
  <c r="I999" i="66" s="1"/>
  <c r="H1004" i="66"/>
  <c r="H999" i="66" s="1"/>
  <c r="G1004" i="66"/>
  <c r="G999" i="66" s="1"/>
  <c r="F1004" i="66"/>
  <c r="K2139" i="66"/>
  <c r="K2134" i="66" s="1"/>
  <c r="J2139" i="66"/>
  <c r="J2134" i="66" s="1"/>
  <c r="I2139" i="66"/>
  <c r="H2139" i="66"/>
  <c r="G2139" i="66"/>
  <c r="F2139" i="66"/>
  <c r="K1003" i="66"/>
  <c r="J1003" i="66"/>
  <c r="I1003" i="66"/>
  <c r="H1003" i="66"/>
  <c r="G1003" i="66"/>
  <c r="G998" i="66" s="1"/>
  <c r="F1003" i="66"/>
  <c r="K2138" i="66"/>
  <c r="K2133" i="66" s="1"/>
  <c r="J2138" i="66"/>
  <c r="J2133" i="66" s="1"/>
  <c r="I2138" i="66"/>
  <c r="I2133" i="66" s="1"/>
  <c r="H2138" i="66"/>
  <c r="H2133" i="66" s="1"/>
  <c r="G2138" i="66"/>
  <c r="G2133" i="66" s="1"/>
  <c r="F2138" i="66"/>
  <c r="K1002" i="66"/>
  <c r="K997" i="66" s="1"/>
  <c r="J1002" i="66"/>
  <c r="J997" i="66" s="1"/>
  <c r="I1002" i="66"/>
  <c r="I997" i="66" s="1"/>
  <c r="H1002" i="66"/>
  <c r="H997" i="66" s="1"/>
  <c r="G1002" i="66"/>
  <c r="G997" i="66" s="1"/>
  <c r="F1002" i="66"/>
  <c r="K2137" i="66"/>
  <c r="K2132" i="66" s="1"/>
  <c r="J2137" i="66"/>
  <c r="J2132" i="66" s="1"/>
  <c r="I2137" i="66"/>
  <c r="I2132" i="66" s="1"/>
  <c r="H2137" i="66"/>
  <c r="H2132" i="66" s="1"/>
  <c r="G2137" i="66"/>
  <c r="G2132" i="66" s="1"/>
  <c r="F2137" i="66"/>
  <c r="K1001" i="66"/>
  <c r="K996" i="66" s="1"/>
  <c r="J1001" i="66"/>
  <c r="J996" i="66" s="1"/>
  <c r="I1001" i="66"/>
  <c r="I996" i="66" s="1"/>
  <c r="H1001" i="66"/>
  <c r="H996" i="66" s="1"/>
  <c r="G1001" i="66"/>
  <c r="G996" i="66" s="1"/>
  <c r="F1001" i="66"/>
  <c r="I2114" i="66"/>
  <c r="F2114" i="66"/>
  <c r="K2111" i="66"/>
  <c r="J2111" i="66"/>
  <c r="H2111" i="66"/>
  <c r="G2111" i="66"/>
  <c r="K975" i="66"/>
  <c r="J975" i="66"/>
  <c r="I975" i="66"/>
  <c r="H975" i="66"/>
  <c r="G975" i="66"/>
  <c r="F975" i="66"/>
  <c r="J2109" i="66"/>
  <c r="J2106" i="66" s="1"/>
  <c r="I2109" i="66"/>
  <c r="I2106" i="66" s="1"/>
  <c r="H2109" i="66"/>
  <c r="H2106" i="66" s="1"/>
  <c r="G2109" i="66"/>
  <c r="G2106" i="66" s="1"/>
  <c r="F2109" i="66"/>
  <c r="K2106" i="66"/>
  <c r="K970" i="66"/>
  <c r="J970" i="66"/>
  <c r="I970" i="66"/>
  <c r="H970" i="66"/>
  <c r="G970" i="66"/>
  <c r="F970" i="66"/>
  <c r="K2101" i="66"/>
  <c r="J2101" i="66"/>
  <c r="I2101" i="66"/>
  <c r="H2101" i="66"/>
  <c r="G2101" i="66"/>
  <c r="F2101" i="66"/>
  <c r="K965" i="66"/>
  <c r="J965" i="66"/>
  <c r="I965" i="66"/>
  <c r="H965" i="66"/>
  <c r="G965" i="66"/>
  <c r="F965" i="66"/>
  <c r="K2099" i="66"/>
  <c r="K2096" i="66" s="1"/>
  <c r="J2099" i="66"/>
  <c r="I2099" i="66"/>
  <c r="H2099" i="66"/>
  <c r="H2094" i="66" s="1"/>
  <c r="G2099" i="66"/>
  <c r="G2096" i="66" s="1"/>
  <c r="F2099" i="66"/>
  <c r="K963" i="66"/>
  <c r="J963" i="66"/>
  <c r="I960" i="66"/>
  <c r="H960" i="66"/>
  <c r="G960" i="66"/>
  <c r="F960" i="66"/>
  <c r="K2095" i="66"/>
  <c r="J2095" i="66"/>
  <c r="I2095" i="66"/>
  <c r="H2095" i="66"/>
  <c r="G2095" i="66"/>
  <c r="F2095" i="66"/>
  <c r="K959" i="66"/>
  <c r="J959" i="66"/>
  <c r="I959" i="66"/>
  <c r="H959" i="66"/>
  <c r="G959" i="66"/>
  <c r="F959" i="66"/>
  <c r="I958" i="66"/>
  <c r="H958" i="66"/>
  <c r="G958" i="66"/>
  <c r="F958" i="66"/>
  <c r="K2093" i="66"/>
  <c r="J2093" i="66"/>
  <c r="I2093" i="66"/>
  <c r="H2093" i="66"/>
  <c r="G2093" i="66"/>
  <c r="F2093" i="66"/>
  <c r="K957" i="66"/>
  <c r="J957" i="66"/>
  <c r="I957" i="66"/>
  <c r="H957" i="66"/>
  <c r="G957" i="66"/>
  <c r="F957" i="66"/>
  <c r="K2092" i="66"/>
  <c r="J2092" i="66"/>
  <c r="I2092" i="66"/>
  <c r="H2092" i="66"/>
  <c r="G2092" i="66"/>
  <c r="F2092" i="66"/>
  <c r="K956" i="66"/>
  <c r="J956" i="66"/>
  <c r="I956" i="66"/>
  <c r="H956" i="66"/>
  <c r="G956" i="66"/>
  <c r="F956" i="66"/>
  <c r="K2089" i="66"/>
  <c r="J2089" i="66"/>
  <c r="J2086" i="66" s="1"/>
  <c r="I2089" i="66"/>
  <c r="I2086" i="66" s="1"/>
  <c r="H2089" i="66"/>
  <c r="H2086" i="66" s="1"/>
  <c r="G2089" i="66"/>
  <c r="F2089" i="66"/>
  <c r="K953" i="66"/>
  <c r="K950" i="66" s="1"/>
  <c r="J953" i="66"/>
  <c r="J950" i="66" s="1"/>
  <c r="I953" i="66"/>
  <c r="G953" i="66"/>
  <c r="G950" i="66" s="1"/>
  <c r="F953" i="66"/>
  <c r="H950" i="66"/>
  <c r="K2084" i="66"/>
  <c r="K2081" i="66" s="1"/>
  <c r="J2084" i="66"/>
  <c r="J2081" i="66" s="1"/>
  <c r="I2081" i="66"/>
  <c r="H2084" i="66"/>
  <c r="G2084" i="66"/>
  <c r="G2081" i="66" s="1"/>
  <c r="F2084" i="66"/>
  <c r="K948" i="66"/>
  <c r="J948" i="66"/>
  <c r="J945" i="66" s="1"/>
  <c r="I948" i="66"/>
  <c r="I945" i="66" s="1"/>
  <c r="G948" i="66"/>
  <c r="F948" i="66"/>
  <c r="H945" i="66"/>
  <c r="K2080" i="66"/>
  <c r="J2080" i="66"/>
  <c r="I2080" i="66"/>
  <c r="H2080" i="66"/>
  <c r="G2080" i="66"/>
  <c r="F2080" i="66"/>
  <c r="K944" i="66"/>
  <c r="J944" i="66"/>
  <c r="I944" i="66"/>
  <c r="H944" i="66"/>
  <c r="G944" i="66"/>
  <c r="F944" i="66"/>
  <c r="H943" i="66"/>
  <c r="K2078" i="66"/>
  <c r="J2078" i="66"/>
  <c r="I2078" i="66"/>
  <c r="H2078" i="66"/>
  <c r="G2078" i="66"/>
  <c r="F2078" i="66"/>
  <c r="K942" i="66"/>
  <c r="J942" i="66"/>
  <c r="I942" i="66"/>
  <c r="H942" i="66"/>
  <c r="G942" i="66"/>
  <c r="F942" i="66"/>
  <c r="K2077" i="66"/>
  <c r="J2077" i="66"/>
  <c r="I2077" i="66"/>
  <c r="H2077" i="66"/>
  <c r="G2077" i="66"/>
  <c r="F2077" i="66"/>
  <c r="K941" i="66"/>
  <c r="J941" i="66"/>
  <c r="I941" i="66"/>
  <c r="H941" i="66"/>
  <c r="G941" i="66"/>
  <c r="F941" i="66"/>
  <c r="K2071" i="66"/>
  <c r="J2071" i="66"/>
  <c r="I2071" i="66"/>
  <c r="H2071" i="66"/>
  <c r="G2071" i="66"/>
  <c r="F2071" i="66"/>
  <c r="K935" i="66"/>
  <c r="J935" i="66"/>
  <c r="I935" i="66"/>
  <c r="H935" i="66"/>
  <c r="G935" i="66"/>
  <c r="F935" i="66"/>
  <c r="I928" i="66"/>
  <c r="I925" i="66" s="1"/>
  <c r="H928" i="66"/>
  <c r="H925" i="66" s="1"/>
  <c r="G928" i="66"/>
  <c r="K2061" i="66"/>
  <c r="J2061" i="66"/>
  <c r="I2061" i="66"/>
  <c r="H2061" i="66"/>
  <c r="G2061" i="66"/>
  <c r="F2061" i="66"/>
  <c r="K925" i="66"/>
  <c r="J925" i="66"/>
  <c r="F925" i="66"/>
  <c r="I923" i="66"/>
  <c r="H923" i="66"/>
  <c r="H920" i="66" s="1"/>
  <c r="G923" i="66"/>
  <c r="K2056" i="66"/>
  <c r="J2056" i="66"/>
  <c r="I2056" i="66"/>
  <c r="H2056" i="66"/>
  <c r="G2056" i="66"/>
  <c r="F2056" i="66"/>
  <c r="K920" i="66"/>
  <c r="J920" i="66"/>
  <c r="F920" i="66"/>
  <c r="G918" i="66"/>
  <c r="E918" i="66" s="1"/>
  <c r="K2051" i="66"/>
  <c r="J2051" i="66"/>
  <c r="I2051" i="66"/>
  <c r="H2051" i="66"/>
  <c r="G2051" i="66"/>
  <c r="F2051" i="66"/>
  <c r="K915" i="66"/>
  <c r="J915" i="66"/>
  <c r="I915" i="66"/>
  <c r="H915" i="66"/>
  <c r="F915" i="66"/>
  <c r="G2046" i="66"/>
  <c r="J2046" i="66"/>
  <c r="F2046" i="66"/>
  <c r="K2046" i="66"/>
  <c r="K2044" i="66"/>
  <c r="K2041" i="66" s="1"/>
  <c r="J2044" i="66"/>
  <c r="J2041" i="66" s="1"/>
  <c r="H2044" i="66"/>
  <c r="H2041" i="66" s="1"/>
  <c r="G2044" i="66"/>
  <c r="G2041" i="66" s="1"/>
  <c r="F2044" i="66"/>
  <c r="K908" i="66"/>
  <c r="K905" i="66" s="1"/>
  <c r="J908" i="66"/>
  <c r="J905" i="66" s="1"/>
  <c r="I908" i="66"/>
  <c r="I905" i="66" s="1"/>
  <c r="G908" i="66"/>
  <c r="G905" i="66" s="1"/>
  <c r="F908" i="66"/>
  <c r="I2041" i="66"/>
  <c r="H905" i="66"/>
  <c r="G903" i="66"/>
  <c r="E903" i="66" s="1"/>
  <c r="K2036" i="66"/>
  <c r="J2036" i="66"/>
  <c r="I2036" i="66"/>
  <c r="H2036" i="66"/>
  <c r="G2036" i="66"/>
  <c r="F2036" i="66"/>
  <c r="K900" i="66"/>
  <c r="J900" i="66"/>
  <c r="I900" i="66"/>
  <c r="H900" i="66"/>
  <c r="F900" i="66"/>
  <c r="G898" i="66"/>
  <c r="E898" i="66" s="1"/>
  <c r="K2031" i="66"/>
  <c r="J2031" i="66"/>
  <c r="I2031" i="66"/>
  <c r="H2031" i="66"/>
  <c r="G2031" i="66"/>
  <c r="F2031" i="66"/>
  <c r="K895" i="66"/>
  <c r="J895" i="66"/>
  <c r="I895" i="66"/>
  <c r="H895" i="66"/>
  <c r="F895" i="66"/>
  <c r="G893" i="66"/>
  <c r="E893" i="66" s="1"/>
  <c r="K2026" i="66"/>
  <c r="J2026" i="66"/>
  <c r="I2026" i="66"/>
  <c r="H2026" i="66"/>
  <c r="G2026" i="66"/>
  <c r="F2026" i="66"/>
  <c r="K890" i="66"/>
  <c r="J890" i="66"/>
  <c r="I890" i="66"/>
  <c r="H890" i="66"/>
  <c r="F890" i="66"/>
  <c r="K2021" i="66"/>
  <c r="J2021" i="66"/>
  <c r="I2021" i="66"/>
  <c r="H2021" i="66"/>
  <c r="G2021" i="66"/>
  <c r="F2021" i="66"/>
  <c r="K885" i="66"/>
  <c r="J885" i="66"/>
  <c r="I885" i="66"/>
  <c r="H885" i="66"/>
  <c r="G885" i="66"/>
  <c r="F885" i="66"/>
  <c r="K2020" i="66"/>
  <c r="K2015" i="66" s="1"/>
  <c r="J2020" i="66"/>
  <c r="I2020" i="66"/>
  <c r="H2020" i="66"/>
  <c r="G2020" i="66"/>
  <c r="F2020" i="66"/>
  <c r="F2015" i="66" s="1"/>
  <c r="K884" i="66"/>
  <c r="K879" i="66" s="1"/>
  <c r="J884" i="66"/>
  <c r="I884" i="66"/>
  <c r="H884" i="66"/>
  <c r="G884" i="66"/>
  <c r="F884" i="66"/>
  <c r="F879" i="66" s="1"/>
  <c r="K2019" i="66"/>
  <c r="J2019" i="66"/>
  <c r="I2019" i="66"/>
  <c r="H2019" i="66"/>
  <c r="G2019" i="66"/>
  <c r="F2019" i="66"/>
  <c r="K883" i="66"/>
  <c r="J883" i="66"/>
  <c r="I883" i="66"/>
  <c r="H883" i="66"/>
  <c r="F883" i="66"/>
  <c r="K2018" i="66"/>
  <c r="J2018" i="66"/>
  <c r="J2013" i="66" s="1"/>
  <c r="I2018" i="66"/>
  <c r="H2018" i="66"/>
  <c r="G2018" i="66"/>
  <c r="F2018" i="66"/>
  <c r="F2013" i="66" s="1"/>
  <c r="K882" i="66"/>
  <c r="J882" i="66"/>
  <c r="I882" i="66"/>
  <c r="H882" i="66"/>
  <c r="G882" i="66"/>
  <c r="F882" i="66"/>
  <c r="F877" i="66" s="1"/>
  <c r="K2017" i="66"/>
  <c r="J2017" i="66"/>
  <c r="J2012" i="66" s="1"/>
  <c r="I2017" i="66"/>
  <c r="H2017" i="66"/>
  <c r="G2017" i="66"/>
  <c r="F2017" i="66"/>
  <c r="F2012" i="66" s="1"/>
  <c r="K881" i="66"/>
  <c r="J881" i="66"/>
  <c r="I881" i="66"/>
  <c r="H881" i="66"/>
  <c r="G881" i="66"/>
  <c r="F881" i="66"/>
  <c r="F876" i="66" s="1"/>
  <c r="H2004" i="66"/>
  <c r="H2001" i="66" s="1"/>
  <c r="G2004" i="66"/>
  <c r="K868" i="66"/>
  <c r="K865" i="66" s="1"/>
  <c r="J868" i="66"/>
  <c r="J865" i="66" s="1"/>
  <c r="I868" i="66"/>
  <c r="I865" i="66" s="1"/>
  <c r="H868" i="66"/>
  <c r="H865" i="66" s="1"/>
  <c r="G868" i="66"/>
  <c r="G865" i="66" s="1"/>
  <c r="F868" i="66"/>
  <c r="K2001" i="66"/>
  <c r="J2001" i="66"/>
  <c r="I2001" i="66"/>
  <c r="F2001" i="66"/>
  <c r="K863" i="66"/>
  <c r="J863" i="66"/>
  <c r="J860" i="66" s="1"/>
  <c r="I863" i="66"/>
  <c r="H863" i="66"/>
  <c r="H860" i="66" s="1"/>
  <c r="G863" i="66"/>
  <c r="G860" i="66" s="1"/>
  <c r="F863" i="66"/>
  <c r="K1996" i="66"/>
  <c r="J1996" i="66"/>
  <c r="I1996" i="66"/>
  <c r="H1996" i="66"/>
  <c r="G1996" i="66"/>
  <c r="F1996" i="66"/>
  <c r="K1995" i="66"/>
  <c r="J1995" i="66"/>
  <c r="I1995" i="66"/>
  <c r="H1995" i="66"/>
  <c r="G1995" i="66"/>
  <c r="F1995" i="66"/>
  <c r="K859" i="66"/>
  <c r="J859" i="66"/>
  <c r="I859" i="66"/>
  <c r="H859" i="66"/>
  <c r="G859" i="66"/>
  <c r="F859" i="66"/>
  <c r="K1994" i="66"/>
  <c r="J1994" i="66"/>
  <c r="I1994" i="66"/>
  <c r="F1994" i="66"/>
  <c r="K1993" i="66"/>
  <c r="J1993" i="66"/>
  <c r="I1993" i="66"/>
  <c r="H1993" i="66"/>
  <c r="G1993" i="66"/>
  <c r="F1993" i="66"/>
  <c r="K857" i="66"/>
  <c r="J857" i="66"/>
  <c r="I857" i="66"/>
  <c r="H857" i="66"/>
  <c r="G857" i="66"/>
  <c r="F857" i="66"/>
  <c r="K1992" i="66"/>
  <c r="J1992" i="66"/>
  <c r="I1992" i="66"/>
  <c r="H1992" i="66"/>
  <c r="G1992" i="66"/>
  <c r="F1992" i="66"/>
  <c r="K856" i="66"/>
  <c r="J856" i="66"/>
  <c r="I856" i="66"/>
  <c r="H856" i="66"/>
  <c r="G856" i="66"/>
  <c r="F856" i="66"/>
  <c r="K1971" i="66"/>
  <c r="H1974" i="66"/>
  <c r="H1971" i="66" s="1"/>
  <c r="G1974" i="66"/>
  <c r="K838" i="66"/>
  <c r="K835" i="66" s="1"/>
  <c r="J838" i="66"/>
  <c r="J835" i="66" s="1"/>
  <c r="I838" i="66"/>
  <c r="I835" i="66" s="1"/>
  <c r="H838" i="66"/>
  <c r="H835" i="66" s="1"/>
  <c r="G838" i="66"/>
  <c r="G835" i="66" s="1"/>
  <c r="F838" i="66"/>
  <c r="J1971" i="66"/>
  <c r="I1971" i="66"/>
  <c r="F1971" i="66"/>
  <c r="K1969" i="66"/>
  <c r="K1966" i="66" s="1"/>
  <c r="I1969" i="66"/>
  <c r="I1966" i="66" s="1"/>
  <c r="H1969" i="66"/>
  <c r="H1966" i="66" s="1"/>
  <c r="G1969" i="66"/>
  <c r="K833" i="66"/>
  <c r="K830" i="66" s="1"/>
  <c r="J833" i="66"/>
  <c r="J830" i="66" s="1"/>
  <c r="I833" i="66"/>
  <c r="I830" i="66" s="1"/>
  <c r="H833" i="66"/>
  <c r="H830" i="66" s="1"/>
  <c r="G833" i="66"/>
  <c r="G830" i="66" s="1"/>
  <c r="F833" i="66"/>
  <c r="J1966" i="66"/>
  <c r="F1966" i="66"/>
  <c r="K1964" i="66"/>
  <c r="K1961" i="66" s="1"/>
  <c r="J1964" i="66"/>
  <c r="J1961" i="66" s="1"/>
  <c r="I1964" i="66"/>
  <c r="I1961" i="66" s="1"/>
  <c r="H1964" i="66"/>
  <c r="H1961" i="66" s="1"/>
  <c r="G1964" i="66"/>
  <c r="G1961" i="66" s="1"/>
  <c r="F1964" i="66"/>
  <c r="K828" i="66"/>
  <c r="K825" i="66" s="1"/>
  <c r="J828" i="66"/>
  <c r="J825" i="66" s="1"/>
  <c r="I828" i="66"/>
  <c r="I825" i="66" s="1"/>
  <c r="H828" i="66"/>
  <c r="H825" i="66" s="1"/>
  <c r="G828" i="66"/>
  <c r="G825" i="66" s="1"/>
  <c r="F828" i="66"/>
  <c r="K1959" i="66"/>
  <c r="K1956" i="66" s="1"/>
  <c r="I1959" i="66"/>
  <c r="H1959" i="66"/>
  <c r="H1956" i="66" s="1"/>
  <c r="G1959" i="66"/>
  <c r="G1956" i="66" s="1"/>
  <c r="F1959" i="66"/>
  <c r="K823" i="66"/>
  <c r="K820" i="66" s="1"/>
  <c r="J823" i="66"/>
  <c r="J820" i="66" s="1"/>
  <c r="I823" i="66"/>
  <c r="I820" i="66" s="1"/>
  <c r="H823" i="66"/>
  <c r="G823" i="66"/>
  <c r="F823" i="66"/>
  <c r="J1956" i="66"/>
  <c r="K1955" i="66"/>
  <c r="J1955" i="66"/>
  <c r="I1955" i="66"/>
  <c r="H1955" i="66"/>
  <c r="G1955" i="66"/>
  <c r="F1955" i="66"/>
  <c r="K819" i="66"/>
  <c r="J819" i="66"/>
  <c r="I819" i="66"/>
  <c r="H819" i="66"/>
  <c r="G819" i="66"/>
  <c r="F819" i="66"/>
  <c r="K1953" i="66"/>
  <c r="J1953" i="66"/>
  <c r="I1953" i="66"/>
  <c r="H1953" i="66"/>
  <c r="G1953" i="66"/>
  <c r="F1953" i="66"/>
  <c r="K817" i="66"/>
  <c r="J817" i="66"/>
  <c r="I817" i="66"/>
  <c r="H817" i="66"/>
  <c r="G817" i="66"/>
  <c r="F817" i="66"/>
  <c r="K1952" i="66"/>
  <c r="J1952" i="66"/>
  <c r="I1952" i="66"/>
  <c r="H1952" i="66"/>
  <c r="G1952" i="66"/>
  <c r="F1952" i="66"/>
  <c r="K816" i="66"/>
  <c r="J816" i="66"/>
  <c r="I816" i="66"/>
  <c r="H816" i="66"/>
  <c r="G816" i="66"/>
  <c r="F816" i="66"/>
  <c r="G1909" i="66"/>
  <c r="G1899" i="66" s="1"/>
  <c r="J773" i="66"/>
  <c r="J770" i="66" s="1"/>
  <c r="I773" i="66"/>
  <c r="I770" i="66" s="1"/>
  <c r="H773" i="66"/>
  <c r="H770" i="66" s="1"/>
  <c r="G773" i="66"/>
  <c r="F773" i="66"/>
  <c r="K1906" i="66"/>
  <c r="J1906" i="66"/>
  <c r="I1906" i="66"/>
  <c r="H1906" i="66"/>
  <c r="F1906" i="66"/>
  <c r="K770" i="66"/>
  <c r="J768" i="66"/>
  <c r="I768" i="66"/>
  <c r="H768" i="66"/>
  <c r="G768" i="66"/>
  <c r="F768" i="66"/>
  <c r="K1901" i="66"/>
  <c r="J1901" i="66"/>
  <c r="I1901" i="66"/>
  <c r="H1901" i="66"/>
  <c r="G1901" i="66"/>
  <c r="F1901" i="66"/>
  <c r="K765" i="66"/>
  <c r="J1886" i="66"/>
  <c r="H1886" i="66"/>
  <c r="G1889" i="66"/>
  <c r="G1886" i="66" s="1"/>
  <c r="F1889" i="66"/>
  <c r="K753" i="66"/>
  <c r="K750" i="66" s="1"/>
  <c r="J753" i="66"/>
  <c r="J750" i="66" s="1"/>
  <c r="I753" i="66"/>
  <c r="I750" i="66" s="1"/>
  <c r="H753" i="66"/>
  <c r="H750" i="66" s="1"/>
  <c r="G753" i="66"/>
  <c r="G750" i="66" s="1"/>
  <c r="F753" i="66"/>
  <c r="K1886" i="66"/>
  <c r="I1886" i="66"/>
  <c r="K1881" i="66"/>
  <c r="I1881" i="66"/>
  <c r="G1884" i="66"/>
  <c r="G1881" i="66" s="1"/>
  <c r="F1884" i="66"/>
  <c r="K748" i="66"/>
  <c r="K745" i="66" s="1"/>
  <c r="J748" i="66"/>
  <c r="J745" i="66" s="1"/>
  <c r="I748" i="66"/>
  <c r="I745" i="66" s="1"/>
  <c r="H748" i="66"/>
  <c r="H745" i="66" s="1"/>
  <c r="G748" i="66"/>
  <c r="F748" i="66"/>
  <c r="J1881" i="66"/>
  <c r="H1881" i="66"/>
  <c r="K1876" i="66"/>
  <c r="J1876" i="66"/>
  <c r="H1876" i="66"/>
  <c r="G1879" i="66"/>
  <c r="G1876" i="66" s="1"/>
  <c r="F1879" i="66"/>
  <c r="K743" i="66"/>
  <c r="K740" i="66" s="1"/>
  <c r="J743" i="66"/>
  <c r="J740" i="66" s="1"/>
  <c r="I743" i="66"/>
  <c r="I740" i="66" s="1"/>
  <c r="H743" i="66"/>
  <c r="H740" i="66" s="1"/>
  <c r="G743" i="66"/>
  <c r="G740" i="66" s="1"/>
  <c r="F743" i="66"/>
  <c r="I1876" i="66"/>
  <c r="I1871" i="66"/>
  <c r="G1874" i="66"/>
  <c r="F1874" i="66"/>
  <c r="K738" i="66"/>
  <c r="K735" i="66" s="1"/>
  <c r="J738" i="66"/>
  <c r="J735" i="66" s="1"/>
  <c r="I738" i="66"/>
  <c r="H738" i="66"/>
  <c r="H735" i="66" s="1"/>
  <c r="G738" i="66"/>
  <c r="G735" i="66" s="1"/>
  <c r="F738" i="66"/>
  <c r="J1871" i="66"/>
  <c r="H1871" i="66"/>
  <c r="J1866" i="66"/>
  <c r="I1866" i="66"/>
  <c r="G1869" i="66"/>
  <c r="F1869" i="66"/>
  <c r="K733" i="66"/>
  <c r="J733" i="66"/>
  <c r="I733" i="66"/>
  <c r="H733" i="66"/>
  <c r="G733" i="66"/>
  <c r="F733" i="66"/>
  <c r="K1866" i="66"/>
  <c r="K1856" i="66"/>
  <c r="J1856" i="66"/>
  <c r="I1856" i="66"/>
  <c r="H1856" i="66"/>
  <c r="G1856" i="66"/>
  <c r="F1856" i="66"/>
  <c r="K720" i="66"/>
  <c r="J720" i="66"/>
  <c r="I720" i="66"/>
  <c r="H720" i="66"/>
  <c r="G720" i="66"/>
  <c r="F720" i="66"/>
  <c r="K718" i="66"/>
  <c r="K715" i="66" s="1"/>
  <c r="I718" i="66"/>
  <c r="I715" i="66" s="1"/>
  <c r="H718" i="66"/>
  <c r="K1851" i="66"/>
  <c r="J1851" i="66"/>
  <c r="I1851" i="66"/>
  <c r="H1851" i="66"/>
  <c r="G1851" i="66"/>
  <c r="F1851" i="66"/>
  <c r="J715" i="66"/>
  <c r="G715" i="66"/>
  <c r="F715" i="66"/>
  <c r="K713" i="66"/>
  <c r="K710" i="66" s="1"/>
  <c r="I713" i="66"/>
  <c r="I710" i="66" s="1"/>
  <c r="H713" i="66"/>
  <c r="K1846" i="66"/>
  <c r="J1846" i="66"/>
  <c r="I1846" i="66"/>
  <c r="H1846" i="66"/>
  <c r="G1846" i="66"/>
  <c r="F1846" i="66"/>
  <c r="J710" i="66"/>
  <c r="G710" i="66"/>
  <c r="F710" i="66"/>
  <c r="K708" i="66"/>
  <c r="K705" i="66" s="1"/>
  <c r="I708" i="66"/>
  <c r="I705" i="66" s="1"/>
  <c r="H708" i="66"/>
  <c r="K1841" i="66"/>
  <c r="J1841" i="66"/>
  <c r="I1841" i="66"/>
  <c r="H1841" i="66"/>
  <c r="G1841" i="66"/>
  <c r="F1841" i="66"/>
  <c r="J705" i="66"/>
  <c r="G705" i="66"/>
  <c r="F705" i="66"/>
  <c r="K703" i="66"/>
  <c r="K700" i="66" s="1"/>
  <c r="I703" i="66"/>
  <c r="I700" i="66" s="1"/>
  <c r="H703" i="66"/>
  <c r="K1836" i="66"/>
  <c r="J1836" i="66"/>
  <c r="I1836" i="66"/>
  <c r="H1836" i="66"/>
  <c r="G1836" i="66"/>
  <c r="F1836" i="66"/>
  <c r="J700" i="66"/>
  <c r="G700" i="66"/>
  <c r="F700" i="66"/>
  <c r="K698" i="66"/>
  <c r="K695" i="66" s="1"/>
  <c r="I698" i="66"/>
  <c r="I695" i="66" s="1"/>
  <c r="H698" i="66"/>
  <c r="K1831" i="66"/>
  <c r="J1831" i="66"/>
  <c r="I1831" i="66"/>
  <c r="H1831" i="66"/>
  <c r="G1831" i="66"/>
  <c r="F1831" i="66"/>
  <c r="J695" i="66"/>
  <c r="G695" i="66"/>
  <c r="F695" i="66"/>
  <c r="K693" i="66"/>
  <c r="K690" i="66" s="1"/>
  <c r="I693" i="66"/>
  <c r="I690" i="66" s="1"/>
  <c r="H693" i="66"/>
  <c r="K1826" i="66"/>
  <c r="J1826" i="66"/>
  <c r="I1826" i="66"/>
  <c r="H1826" i="66"/>
  <c r="G1826" i="66"/>
  <c r="F1826" i="66"/>
  <c r="J690" i="66"/>
  <c r="G690" i="66"/>
  <c r="F690" i="66"/>
  <c r="K688" i="66"/>
  <c r="K685" i="66" s="1"/>
  <c r="J688" i="66"/>
  <c r="J685" i="66" s="1"/>
  <c r="I688" i="66"/>
  <c r="I685" i="66" s="1"/>
  <c r="H688" i="66"/>
  <c r="K1821" i="66"/>
  <c r="J1821" i="66"/>
  <c r="I1821" i="66"/>
  <c r="H1821" i="66"/>
  <c r="G1821" i="66"/>
  <c r="F1821" i="66"/>
  <c r="G685" i="66"/>
  <c r="F685" i="66"/>
  <c r="J683" i="66"/>
  <c r="J680" i="66" s="1"/>
  <c r="I683" i="66"/>
  <c r="K1816" i="66"/>
  <c r="J1816" i="66"/>
  <c r="I1816" i="66"/>
  <c r="H1816" i="66"/>
  <c r="G1816" i="66"/>
  <c r="F1816" i="66"/>
  <c r="K680" i="66"/>
  <c r="H680" i="66"/>
  <c r="G680" i="66"/>
  <c r="F680" i="66"/>
  <c r="K678" i="66"/>
  <c r="J678" i="66"/>
  <c r="J675" i="66" s="1"/>
  <c r="I678" i="66"/>
  <c r="H678" i="66"/>
  <c r="K1811" i="66"/>
  <c r="J1811" i="66"/>
  <c r="I1811" i="66"/>
  <c r="H1811" i="66"/>
  <c r="G1811" i="66"/>
  <c r="F1811" i="66"/>
  <c r="G675" i="66"/>
  <c r="F675" i="66"/>
  <c r="J673" i="66"/>
  <c r="J670" i="66" s="1"/>
  <c r="I673" i="66"/>
  <c r="I670" i="66" s="1"/>
  <c r="H673" i="66"/>
  <c r="K1806" i="66"/>
  <c r="J1806" i="66"/>
  <c r="I1806" i="66"/>
  <c r="H1806" i="66"/>
  <c r="G1806" i="66"/>
  <c r="F1806" i="66"/>
  <c r="K670" i="66"/>
  <c r="G670" i="66"/>
  <c r="F670" i="66"/>
  <c r="I668" i="66"/>
  <c r="I665" i="66" s="1"/>
  <c r="H668" i="66"/>
  <c r="K1801" i="66"/>
  <c r="J1801" i="66"/>
  <c r="I1801" i="66"/>
  <c r="H1801" i="66"/>
  <c r="G1801" i="66"/>
  <c r="F1801" i="66"/>
  <c r="K665" i="66"/>
  <c r="J665" i="66"/>
  <c r="G665" i="66"/>
  <c r="F665" i="66"/>
  <c r="K1800" i="66"/>
  <c r="J1800" i="66"/>
  <c r="I1800" i="66"/>
  <c r="H1800" i="66"/>
  <c r="G1800" i="66"/>
  <c r="F1800" i="66"/>
  <c r="K664" i="66"/>
  <c r="J664" i="66"/>
  <c r="I664" i="66"/>
  <c r="H664" i="66"/>
  <c r="G664" i="66"/>
  <c r="F664" i="66"/>
  <c r="K1799" i="66"/>
  <c r="J1799" i="66"/>
  <c r="I1799" i="66"/>
  <c r="H1799" i="66"/>
  <c r="G1799" i="66"/>
  <c r="F1799" i="66"/>
  <c r="G663" i="66"/>
  <c r="F663" i="66"/>
  <c r="K1798" i="66"/>
  <c r="J1798" i="66"/>
  <c r="I1798" i="66"/>
  <c r="G1798" i="66"/>
  <c r="F1798" i="66"/>
  <c r="K662" i="66"/>
  <c r="J662" i="66"/>
  <c r="I662" i="66"/>
  <c r="H662" i="66"/>
  <c r="G662" i="66"/>
  <c r="F662" i="66"/>
  <c r="K1797" i="66"/>
  <c r="J1797" i="66"/>
  <c r="I1797" i="66"/>
  <c r="H1797" i="66"/>
  <c r="G1797" i="66"/>
  <c r="F1797" i="66"/>
  <c r="K661" i="66"/>
  <c r="J661" i="66"/>
  <c r="I661" i="66"/>
  <c r="H661" i="66"/>
  <c r="G661" i="66"/>
  <c r="F661" i="66"/>
  <c r="H643" i="66"/>
  <c r="E643" i="66" s="1"/>
  <c r="K1776" i="66"/>
  <c r="J1776" i="66"/>
  <c r="I1776" i="66"/>
  <c r="H1776" i="66"/>
  <c r="G1776" i="66"/>
  <c r="F1776" i="66"/>
  <c r="K640" i="66"/>
  <c r="J640" i="66"/>
  <c r="I640" i="66"/>
  <c r="G640" i="66"/>
  <c r="F640" i="66"/>
  <c r="H638" i="66"/>
  <c r="E638" i="66" s="1"/>
  <c r="K1771" i="66"/>
  <c r="J1771" i="66"/>
  <c r="I1771" i="66"/>
  <c r="H1771" i="66"/>
  <c r="G1771" i="66"/>
  <c r="F1771" i="66"/>
  <c r="K635" i="66"/>
  <c r="J635" i="66"/>
  <c r="I635" i="66"/>
  <c r="G635" i="66"/>
  <c r="F635" i="66"/>
  <c r="K1766" i="66"/>
  <c r="J1766" i="66"/>
  <c r="I1766" i="66"/>
  <c r="H1766" i="66"/>
  <c r="G1766" i="66"/>
  <c r="F1766" i="66"/>
  <c r="K630" i="66"/>
  <c r="J630" i="66"/>
  <c r="I630" i="66"/>
  <c r="H630" i="66"/>
  <c r="G630" i="66"/>
  <c r="F630" i="66"/>
  <c r="K1746" i="66"/>
  <c r="J1746" i="66"/>
  <c r="G1749" i="66"/>
  <c r="G1746" i="66" s="1"/>
  <c r="F1749" i="66"/>
  <c r="K613" i="66"/>
  <c r="K610" i="66" s="1"/>
  <c r="J613" i="66"/>
  <c r="J610" i="66" s="1"/>
  <c r="I613" i="66"/>
  <c r="I610" i="66" s="1"/>
  <c r="H613" i="66"/>
  <c r="H610" i="66" s="1"/>
  <c r="G613" i="66"/>
  <c r="G610" i="66" s="1"/>
  <c r="F613" i="66"/>
  <c r="I1746" i="66"/>
  <c r="H1746" i="66"/>
  <c r="K1741" i="66"/>
  <c r="J1741" i="66"/>
  <c r="G1744" i="66"/>
  <c r="G1741" i="66" s="1"/>
  <c r="F1744" i="66"/>
  <c r="K608" i="66"/>
  <c r="K605" i="66" s="1"/>
  <c r="J608" i="66"/>
  <c r="J605" i="66" s="1"/>
  <c r="I608" i="66"/>
  <c r="I605" i="66" s="1"/>
  <c r="H608" i="66"/>
  <c r="G608" i="66"/>
  <c r="G605" i="66" s="1"/>
  <c r="F608" i="66"/>
  <c r="I1741" i="66"/>
  <c r="H1741" i="66"/>
  <c r="K1736" i="66"/>
  <c r="H1736" i="66"/>
  <c r="G1739" i="66"/>
  <c r="G1736" i="66" s="1"/>
  <c r="F1739" i="66"/>
  <c r="K603" i="66"/>
  <c r="K600" i="66" s="1"/>
  <c r="J603" i="66"/>
  <c r="J600" i="66" s="1"/>
  <c r="I603" i="66"/>
  <c r="I600" i="66" s="1"/>
  <c r="H603" i="66"/>
  <c r="H600" i="66" s="1"/>
  <c r="G603" i="66"/>
  <c r="G600" i="66" s="1"/>
  <c r="F603" i="66"/>
  <c r="J1736" i="66"/>
  <c r="I1736" i="66"/>
  <c r="K1731" i="66"/>
  <c r="I1731" i="66"/>
  <c r="G1734" i="66"/>
  <c r="G1731" i="66" s="1"/>
  <c r="F1734" i="66"/>
  <c r="K598" i="66"/>
  <c r="K595" i="66" s="1"/>
  <c r="J598" i="66"/>
  <c r="J595" i="66" s="1"/>
  <c r="I598" i="66"/>
  <c r="I595" i="66" s="1"/>
  <c r="H598" i="66"/>
  <c r="H595" i="66" s="1"/>
  <c r="G598" i="66"/>
  <c r="G595" i="66" s="1"/>
  <c r="F598" i="66"/>
  <c r="J1731" i="66"/>
  <c r="H1731" i="66"/>
  <c r="K1726" i="66"/>
  <c r="J1726" i="66"/>
  <c r="G1729" i="66"/>
  <c r="G1726" i="66" s="1"/>
  <c r="F1729" i="66"/>
  <c r="K593" i="66"/>
  <c r="K590" i="66" s="1"/>
  <c r="J593" i="66"/>
  <c r="J590" i="66" s="1"/>
  <c r="I593" i="66"/>
  <c r="I590" i="66" s="1"/>
  <c r="H593" i="66"/>
  <c r="H590" i="66" s="1"/>
  <c r="G593" i="66"/>
  <c r="G590" i="66" s="1"/>
  <c r="F593" i="66"/>
  <c r="I1726" i="66"/>
  <c r="H1726" i="66"/>
  <c r="K1721" i="66"/>
  <c r="H1721" i="66"/>
  <c r="G1724" i="66"/>
  <c r="G1721" i="66" s="1"/>
  <c r="F1724" i="66"/>
  <c r="K588" i="66"/>
  <c r="K585" i="66" s="1"/>
  <c r="J588" i="66"/>
  <c r="J585" i="66" s="1"/>
  <c r="I588" i="66"/>
  <c r="I585" i="66" s="1"/>
  <c r="H588" i="66"/>
  <c r="H585" i="66" s="1"/>
  <c r="G588" i="66"/>
  <c r="G585" i="66" s="1"/>
  <c r="F588" i="66"/>
  <c r="J1721" i="66"/>
  <c r="I1721" i="66"/>
  <c r="I1716" i="66"/>
  <c r="H1716" i="66"/>
  <c r="G1719" i="66"/>
  <c r="G1716" i="66" s="1"/>
  <c r="F1719" i="66"/>
  <c r="K583" i="66"/>
  <c r="K580" i="66" s="1"/>
  <c r="J583" i="66"/>
  <c r="J580" i="66" s="1"/>
  <c r="I583" i="66"/>
  <c r="I580" i="66" s="1"/>
  <c r="H583" i="66"/>
  <c r="H580" i="66" s="1"/>
  <c r="G583" i="66"/>
  <c r="G580" i="66" s="1"/>
  <c r="F583" i="66"/>
  <c r="K1716" i="66"/>
  <c r="J1716" i="66"/>
  <c r="I1711" i="66"/>
  <c r="H1711" i="66"/>
  <c r="G1714" i="66"/>
  <c r="G1711" i="66" s="1"/>
  <c r="F1714" i="66"/>
  <c r="K578" i="66"/>
  <c r="K575" i="66" s="1"/>
  <c r="J578" i="66"/>
  <c r="J575" i="66" s="1"/>
  <c r="I578" i="66"/>
  <c r="I575" i="66" s="1"/>
  <c r="H578" i="66"/>
  <c r="H575" i="66" s="1"/>
  <c r="G578" i="66"/>
  <c r="G575" i="66" s="1"/>
  <c r="F578" i="66"/>
  <c r="K1711" i="66"/>
  <c r="J1711" i="66"/>
  <c r="K1709" i="66"/>
  <c r="K1706" i="66" s="1"/>
  <c r="J1709" i="66"/>
  <c r="J1706" i="66" s="1"/>
  <c r="I1709" i="66"/>
  <c r="I1706" i="66" s="1"/>
  <c r="H1709" i="66"/>
  <c r="H1706" i="66" s="1"/>
  <c r="G1709" i="66"/>
  <c r="G1706" i="66" s="1"/>
  <c r="F1709" i="66"/>
  <c r="K573" i="66"/>
  <c r="K570" i="66" s="1"/>
  <c r="J573" i="66"/>
  <c r="J570" i="66" s="1"/>
  <c r="I573" i="66"/>
  <c r="I570" i="66" s="1"/>
  <c r="H573" i="66"/>
  <c r="H570" i="66" s="1"/>
  <c r="G573" i="66"/>
  <c r="G570" i="66" s="1"/>
  <c r="F573" i="66"/>
  <c r="K1704" i="66"/>
  <c r="K1669" i="66" s="1"/>
  <c r="J1704" i="66"/>
  <c r="I1704" i="66"/>
  <c r="I1669" i="66" s="1"/>
  <c r="H1704" i="66"/>
  <c r="H1669" i="66" s="1"/>
  <c r="G1704" i="66"/>
  <c r="G1701" i="66" s="1"/>
  <c r="F1704" i="66"/>
  <c r="K568" i="66"/>
  <c r="K565" i="66" s="1"/>
  <c r="J568" i="66"/>
  <c r="J565" i="66" s="1"/>
  <c r="I568" i="66"/>
  <c r="I565" i="66" s="1"/>
  <c r="H568" i="66"/>
  <c r="H565" i="66" s="1"/>
  <c r="G568" i="66"/>
  <c r="G565" i="66" s="1"/>
  <c r="F568" i="66"/>
  <c r="J1696" i="66"/>
  <c r="I1696" i="66"/>
  <c r="G1699" i="66"/>
  <c r="G1696" i="66" s="1"/>
  <c r="F1699" i="66"/>
  <c r="K563" i="66"/>
  <c r="K560" i="66" s="1"/>
  <c r="J563" i="66"/>
  <c r="I563" i="66"/>
  <c r="I560" i="66" s="1"/>
  <c r="H563" i="66"/>
  <c r="H560" i="66" s="1"/>
  <c r="G563" i="66"/>
  <c r="G560" i="66" s="1"/>
  <c r="F563" i="66"/>
  <c r="K1696" i="66"/>
  <c r="J1691" i="66"/>
  <c r="I1691" i="66"/>
  <c r="G1694" i="66"/>
  <c r="G1691" i="66" s="1"/>
  <c r="F1694" i="66"/>
  <c r="K558" i="66"/>
  <c r="K555" i="66" s="1"/>
  <c r="J558" i="66"/>
  <c r="J555" i="66" s="1"/>
  <c r="I558" i="66"/>
  <c r="I555" i="66" s="1"/>
  <c r="H558" i="66"/>
  <c r="H555" i="66" s="1"/>
  <c r="G558" i="66"/>
  <c r="G555" i="66" s="1"/>
  <c r="F558" i="66"/>
  <c r="K1691" i="66"/>
  <c r="H1691" i="66"/>
  <c r="I1686" i="66"/>
  <c r="G1689" i="66"/>
  <c r="G1686" i="66" s="1"/>
  <c r="F1689" i="66"/>
  <c r="K553" i="66"/>
  <c r="K550" i="66" s="1"/>
  <c r="J553" i="66"/>
  <c r="J550" i="66" s="1"/>
  <c r="I553" i="66"/>
  <c r="I550" i="66" s="1"/>
  <c r="H553" i="66"/>
  <c r="G553" i="66"/>
  <c r="G550" i="66" s="1"/>
  <c r="F553" i="66"/>
  <c r="K1686" i="66"/>
  <c r="H1686" i="66"/>
  <c r="J1681" i="66"/>
  <c r="G1684" i="66"/>
  <c r="F1684" i="66"/>
  <c r="K548" i="66"/>
  <c r="K545" i="66" s="1"/>
  <c r="J548" i="66"/>
  <c r="I548" i="66"/>
  <c r="H548" i="66"/>
  <c r="G548" i="66"/>
  <c r="F548" i="66"/>
  <c r="I1681" i="66"/>
  <c r="H1681" i="66"/>
  <c r="F1679" i="66"/>
  <c r="K543" i="66"/>
  <c r="F543" i="66"/>
  <c r="K1676" i="66"/>
  <c r="J1676" i="66"/>
  <c r="I1676" i="66"/>
  <c r="H1676" i="66"/>
  <c r="G1676" i="66"/>
  <c r="J540" i="66"/>
  <c r="I540" i="66"/>
  <c r="H540" i="66"/>
  <c r="G540" i="66"/>
  <c r="K1671" i="66"/>
  <c r="J1671" i="66"/>
  <c r="I1671" i="66"/>
  <c r="H1671" i="66"/>
  <c r="G1671" i="66"/>
  <c r="F1671" i="66"/>
  <c r="K535" i="66"/>
  <c r="J535" i="66"/>
  <c r="I535" i="66"/>
  <c r="H535" i="66"/>
  <c r="G535" i="66"/>
  <c r="F535" i="66"/>
  <c r="G1634" i="66"/>
  <c r="G1631" i="66" s="1"/>
  <c r="F1634" i="66"/>
  <c r="F498" i="66"/>
  <c r="E498" i="66" s="1"/>
  <c r="K1631" i="66"/>
  <c r="J1631" i="66"/>
  <c r="I1631" i="66"/>
  <c r="H1631" i="66"/>
  <c r="K495" i="66"/>
  <c r="J495" i="66"/>
  <c r="I495" i="66"/>
  <c r="H495" i="66"/>
  <c r="G495" i="66"/>
  <c r="F493" i="66"/>
  <c r="E493" i="66" s="1"/>
  <c r="K1626" i="66"/>
  <c r="J1626" i="66"/>
  <c r="I1626" i="66"/>
  <c r="H1626" i="66"/>
  <c r="G1626" i="66"/>
  <c r="F1626" i="66"/>
  <c r="K490" i="66"/>
  <c r="J490" i="66"/>
  <c r="I490" i="66"/>
  <c r="H490" i="66"/>
  <c r="G490" i="66"/>
  <c r="F488" i="66"/>
  <c r="E488" i="66" s="1"/>
  <c r="K1621" i="66"/>
  <c r="J1621" i="66"/>
  <c r="I1621" i="66"/>
  <c r="H1621" i="66"/>
  <c r="G1621" i="66"/>
  <c r="F1621" i="66"/>
  <c r="K485" i="66"/>
  <c r="J485" i="66"/>
  <c r="I485" i="66"/>
  <c r="H485" i="66"/>
  <c r="G485" i="66"/>
  <c r="K1619" i="66"/>
  <c r="K1616" i="66" s="1"/>
  <c r="J1619" i="66"/>
  <c r="J1616" i="66" s="1"/>
  <c r="I1619" i="66"/>
  <c r="I1616" i="66" s="1"/>
  <c r="H1619" i="66"/>
  <c r="H1616" i="66" s="1"/>
  <c r="G1619" i="66"/>
  <c r="G1616" i="66" s="1"/>
  <c r="F1619" i="66"/>
  <c r="K483" i="66"/>
  <c r="K480" i="66" s="1"/>
  <c r="J483" i="66"/>
  <c r="J480" i="66" s="1"/>
  <c r="I483" i="66"/>
  <c r="I480" i="66" s="1"/>
  <c r="H483" i="66"/>
  <c r="H480" i="66" s="1"/>
  <c r="G483" i="66"/>
  <c r="G480" i="66" s="1"/>
  <c r="F483" i="66"/>
  <c r="K1614" i="66"/>
  <c r="K1611" i="66" s="1"/>
  <c r="J1614" i="66"/>
  <c r="J1611" i="66" s="1"/>
  <c r="I1614" i="66"/>
  <c r="I1611" i="66" s="1"/>
  <c r="H1614" i="66"/>
  <c r="H1611" i="66" s="1"/>
  <c r="G1614" i="66"/>
  <c r="G1611" i="66" s="1"/>
  <c r="F1614" i="66"/>
  <c r="K478" i="66"/>
  <c r="K475" i="66" s="1"/>
  <c r="J478" i="66"/>
  <c r="J475" i="66" s="1"/>
  <c r="I478" i="66"/>
  <c r="I475" i="66" s="1"/>
  <c r="H478" i="66"/>
  <c r="H475" i="66" s="1"/>
  <c r="G478" i="66"/>
  <c r="G475" i="66" s="1"/>
  <c r="F478" i="66"/>
  <c r="H1609" i="66"/>
  <c r="H1606" i="66" s="1"/>
  <c r="G1609" i="66"/>
  <c r="G1606" i="66" s="1"/>
  <c r="F1609" i="66"/>
  <c r="K473" i="66"/>
  <c r="K470" i="66" s="1"/>
  <c r="J473" i="66"/>
  <c r="J470" i="66" s="1"/>
  <c r="H473" i="66"/>
  <c r="H470" i="66" s="1"/>
  <c r="G473" i="66"/>
  <c r="F473" i="66"/>
  <c r="K1606" i="66"/>
  <c r="J1606" i="66"/>
  <c r="I1606" i="66"/>
  <c r="I470" i="66"/>
  <c r="K1601" i="66"/>
  <c r="J1601" i="66"/>
  <c r="I1601" i="66"/>
  <c r="H1601" i="66"/>
  <c r="G1601" i="66"/>
  <c r="F1601" i="66"/>
  <c r="K465" i="66"/>
  <c r="J465" i="66"/>
  <c r="I465" i="66"/>
  <c r="H465" i="66"/>
  <c r="G465" i="66"/>
  <c r="F465" i="66"/>
  <c r="K1599" i="66"/>
  <c r="K1549" i="66" s="1"/>
  <c r="J1599" i="66"/>
  <c r="J1549" i="66" s="1"/>
  <c r="I1599" i="66"/>
  <c r="I1549" i="66" s="1"/>
  <c r="H1599" i="66"/>
  <c r="H1549" i="66" s="1"/>
  <c r="G1599" i="66"/>
  <c r="G1549" i="66" s="1"/>
  <c r="F1599" i="66"/>
  <c r="K463" i="66"/>
  <c r="K460" i="66" s="1"/>
  <c r="J463" i="66"/>
  <c r="J460" i="66" s="1"/>
  <c r="I463" i="66"/>
  <c r="I460" i="66" s="1"/>
  <c r="H463" i="66"/>
  <c r="H460" i="66" s="1"/>
  <c r="F463" i="66"/>
  <c r="G460" i="66"/>
  <c r="F458" i="66"/>
  <c r="E458" i="66" s="1"/>
  <c r="K1591" i="66"/>
  <c r="J1591" i="66"/>
  <c r="I1591" i="66"/>
  <c r="H1591" i="66"/>
  <c r="G1591" i="66"/>
  <c r="F1591" i="66"/>
  <c r="K455" i="66"/>
  <c r="J455" i="66"/>
  <c r="I455" i="66"/>
  <c r="H455" i="66"/>
  <c r="G455" i="66"/>
  <c r="F453" i="66"/>
  <c r="E453" i="66" s="1"/>
  <c r="K1586" i="66"/>
  <c r="J1586" i="66"/>
  <c r="I1586" i="66"/>
  <c r="H1586" i="66"/>
  <c r="G1586" i="66"/>
  <c r="F1586" i="66"/>
  <c r="K450" i="66"/>
  <c r="J450" i="66"/>
  <c r="I450" i="66"/>
  <c r="H450" i="66"/>
  <c r="G450" i="66"/>
  <c r="K1581" i="66"/>
  <c r="J1581" i="66"/>
  <c r="I1581" i="66"/>
  <c r="H1581" i="66"/>
  <c r="G1581" i="66"/>
  <c r="F1581" i="66"/>
  <c r="K445" i="66"/>
  <c r="J445" i="66"/>
  <c r="I445" i="66"/>
  <c r="H445" i="66"/>
  <c r="G445" i="66"/>
  <c r="F445" i="66"/>
  <c r="F1579" i="66"/>
  <c r="I443" i="66"/>
  <c r="I440" i="66" s="1"/>
  <c r="H443" i="66"/>
  <c r="F443" i="66"/>
  <c r="K1576" i="66"/>
  <c r="J1576" i="66"/>
  <c r="I1576" i="66"/>
  <c r="H1576" i="66"/>
  <c r="G1576" i="66"/>
  <c r="K440" i="66"/>
  <c r="J440" i="66"/>
  <c r="G440" i="66"/>
  <c r="J438" i="66"/>
  <c r="J435" i="66" s="1"/>
  <c r="H438" i="66"/>
  <c r="H435" i="66" s="1"/>
  <c r="F438" i="66"/>
  <c r="K1571" i="66"/>
  <c r="J1571" i="66"/>
  <c r="I1571" i="66"/>
  <c r="H1571" i="66"/>
  <c r="G1571" i="66"/>
  <c r="F1571" i="66"/>
  <c r="K435" i="66"/>
  <c r="I435" i="66"/>
  <c r="G435" i="66"/>
  <c r="F1569" i="66"/>
  <c r="K433" i="66"/>
  <c r="K430" i="66" s="1"/>
  <c r="J433" i="66"/>
  <c r="J430" i="66" s="1"/>
  <c r="I433" i="66"/>
  <c r="I430" i="66" s="1"/>
  <c r="H433" i="66"/>
  <c r="H430" i="66" s="1"/>
  <c r="F433" i="66"/>
  <c r="K1566" i="66"/>
  <c r="J1566" i="66"/>
  <c r="I1566" i="66"/>
  <c r="H1566" i="66"/>
  <c r="G1566" i="66"/>
  <c r="G430" i="66"/>
  <c r="K428" i="66"/>
  <c r="H428" i="66"/>
  <c r="H425" i="66" s="1"/>
  <c r="F428" i="66"/>
  <c r="K1561" i="66"/>
  <c r="J1561" i="66"/>
  <c r="I1561" i="66"/>
  <c r="H1561" i="66"/>
  <c r="G1561" i="66"/>
  <c r="F1561" i="66"/>
  <c r="J425" i="66"/>
  <c r="I425" i="66"/>
  <c r="G425" i="66"/>
  <c r="J423" i="66"/>
  <c r="I423" i="66"/>
  <c r="H423" i="66"/>
  <c r="F423" i="66"/>
  <c r="K1556" i="66"/>
  <c r="J1556" i="66"/>
  <c r="I1556" i="66"/>
  <c r="H1556" i="66"/>
  <c r="G1556" i="66"/>
  <c r="F1556" i="66"/>
  <c r="K420" i="66"/>
  <c r="G420" i="66"/>
  <c r="F418" i="66"/>
  <c r="K1551" i="66"/>
  <c r="J1551" i="66"/>
  <c r="I1551" i="66"/>
  <c r="H1551" i="66"/>
  <c r="G1551" i="66"/>
  <c r="F1551" i="66"/>
  <c r="K415" i="66"/>
  <c r="J415" i="66"/>
  <c r="I415" i="66"/>
  <c r="H415" i="66"/>
  <c r="G415" i="66"/>
  <c r="K1981" i="66"/>
  <c r="J1981" i="66"/>
  <c r="I1981" i="66"/>
  <c r="H1981" i="66"/>
  <c r="G1981" i="66"/>
  <c r="F1981" i="66"/>
  <c r="K845" i="66"/>
  <c r="J845" i="66"/>
  <c r="I845" i="66"/>
  <c r="H845" i="66"/>
  <c r="G845" i="66"/>
  <c r="F845" i="66"/>
  <c r="K1536" i="66"/>
  <c r="J1536" i="66"/>
  <c r="I1536" i="66"/>
  <c r="H1536" i="66"/>
  <c r="G1536" i="66"/>
  <c r="F1536" i="66"/>
  <c r="K400" i="66"/>
  <c r="J400" i="66"/>
  <c r="I400" i="66"/>
  <c r="H400" i="66"/>
  <c r="G400" i="66"/>
  <c r="F400" i="66"/>
  <c r="K1531" i="66"/>
  <c r="J1531" i="66"/>
  <c r="I1531" i="66"/>
  <c r="H1531" i="66"/>
  <c r="G1531" i="66"/>
  <c r="F1531" i="66"/>
  <c r="K395" i="66"/>
  <c r="J395" i="66"/>
  <c r="I395" i="66"/>
  <c r="H395" i="66"/>
  <c r="G395" i="66"/>
  <c r="F395" i="66"/>
  <c r="K1526" i="66"/>
  <c r="J1526" i="66"/>
  <c r="I1526" i="66"/>
  <c r="H1526" i="66"/>
  <c r="G1526" i="66"/>
  <c r="F1526" i="66"/>
  <c r="K390" i="66"/>
  <c r="J390" i="66"/>
  <c r="I390" i="66"/>
  <c r="H390" i="66"/>
  <c r="G390" i="66"/>
  <c r="F390" i="66"/>
  <c r="K1521" i="66"/>
  <c r="J1521" i="66"/>
  <c r="I1521" i="66"/>
  <c r="H1521" i="66"/>
  <c r="G1521" i="66"/>
  <c r="F1521" i="66"/>
  <c r="K385" i="66"/>
  <c r="J385" i="66"/>
  <c r="I385" i="66"/>
  <c r="H385" i="66"/>
  <c r="G385" i="66"/>
  <c r="F385" i="66"/>
  <c r="K1516" i="66"/>
  <c r="J1516" i="66"/>
  <c r="I1516" i="66"/>
  <c r="H1516" i="66"/>
  <c r="G1516" i="66"/>
  <c r="F1516" i="66"/>
  <c r="K380" i="66"/>
  <c r="J380" i="66"/>
  <c r="I380" i="66"/>
  <c r="H380" i="66"/>
  <c r="G380" i="66"/>
  <c r="F380" i="66"/>
  <c r="K1511" i="66"/>
  <c r="J1511" i="66"/>
  <c r="I1511" i="66"/>
  <c r="H1511" i="66"/>
  <c r="G1511" i="66"/>
  <c r="F1511" i="66"/>
  <c r="K375" i="66"/>
  <c r="J375" i="66"/>
  <c r="I375" i="66"/>
  <c r="H375" i="66"/>
  <c r="G375" i="66"/>
  <c r="F375" i="66"/>
  <c r="K1506" i="66"/>
  <c r="J1506" i="66"/>
  <c r="I1506" i="66"/>
  <c r="H1506" i="66"/>
  <c r="G1506" i="66"/>
  <c r="F1506" i="66"/>
  <c r="K370" i="66"/>
  <c r="J370" i="66"/>
  <c r="I370" i="66"/>
  <c r="H370" i="66"/>
  <c r="G370" i="66"/>
  <c r="F370" i="66"/>
  <c r="K1501" i="66"/>
  <c r="J1501" i="66"/>
  <c r="I1501" i="66"/>
  <c r="H1501" i="66"/>
  <c r="G1501" i="66"/>
  <c r="F1501" i="66"/>
  <c r="K365" i="66"/>
  <c r="J365" i="66"/>
  <c r="I365" i="66"/>
  <c r="H365" i="66"/>
  <c r="G365" i="66"/>
  <c r="F365" i="66"/>
  <c r="K1496" i="66"/>
  <c r="J1496" i="66"/>
  <c r="I1496" i="66"/>
  <c r="H1496" i="66"/>
  <c r="G1496" i="66"/>
  <c r="F1496" i="66"/>
  <c r="K360" i="66"/>
  <c r="J360" i="66"/>
  <c r="I360" i="66"/>
  <c r="H360" i="66"/>
  <c r="G360" i="66"/>
  <c r="F360" i="66"/>
  <c r="K1491" i="66"/>
  <c r="J1491" i="66"/>
  <c r="I1491" i="66"/>
  <c r="H1491" i="66"/>
  <c r="G1491" i="66"/>
  <c r="F1491" i="66"/>
  <c r="K355" i="66"/>
  <c r="J355" i="66"/>
  <c r="I355" i="66"/>
  <c r="H355" i="66"/>
  <c r="G355" i="66"/>
  <c r="F355" i="66"/>
  <c r="K1486" i="66"/>
  <c r="J1486" i="66"/>
  <c r="I1486" i="66"/>
  <c r="H1486" i="66"/>
  <c r="G1486" i="66"/>
  <c r="F1486" i="66"/>
  <c r="K350" i="66"/>
  <c r="J350" i="66"/>
  <c r="I350" i="66"/>
  <c r="H350" i="66"/>
  <c r="G350" i="66"/>
  <c r="F350" i="66"/>
  <c r="K1481" i="66"/>
  <c r="J1481" i="66"/>
  <c r="I1481" i="66"/>
  <c r="H1481" i="66"/>
  <c r="G1481" i="66"/>
  <c r="F1481" i="66"/>
  <c r="K345" i="66"/>
  <c r="J345" i="66"/>
  <c r="I345" i="66"/>
  <c r="H345" i="66"/>
  <c r="G345" i="66"/>
  <c r="F345" i="66"/>
  <c r="K1476" i="66"/>
  <c r="J1476" i="66"/>
  <c r="I1476" i="66"/>
  <c r="H1476" i="66"/>
  <c r="G1476" i="66"/>
  <c r="F1476" i="66"/>
  <c r="K340" i="66"/>
  <c r="J340" i="66"/>
  <c r="I340" i="66"/>
  <c r="H340" i="66"/>
  <c r="G340" i="66"/>
  <c r="F340" i="66"/>
  <c r="K1466" i="66"/>
  <c r="J1466" i="66"/>
  <c r="I1466" i="66"/>
  <c r="H1466" i="66"/>
  <c r="G1466" i="66"/>
  <c r="F1466" i="66"/>
  <c r="K330" i="66"/>
  <c r="J330" i="66"/>
  <c r="I330" i="66"/>
  <c r="H330" i="66"/>
  <c r="G330" i="66"/>
  <c r="F330" i="66"/>
  <c r="K1461" i="66"/>
  <c r="J1461" i="66"/>
  <c r="I1461" i="66"/>
  <c r="H1461" i="66"/>
  <c r="G1461" i="66"/>
  <c r="F1461" i="66"/>
  <c r="K325" i="66"/>
  <c r="J325" i="66"/>
  <c r="I325" i="66"/>
  <c r="H325" i="66"/>
  <c r="G325" i="66"/>
  <c r="F325" i="66"/>
  <c r="K1456" i="66"/>
  <c r="J1456" i="66"/>
  <c r="I1456" i="66"/>
  <c r="H1456" i="66"/>
  <c r="G1456" i="66"/>
  <c r="F1456" i="66"/>
  <c r="K320" i="66"/>
  <c r="J320" i="66"/>
  <c r="I320" i="66"/>
  <c r="H320" i="66"/>
  <c r="G320" i="66"/>
  <c r="F320" i="66"/>
  <c r="K1451" i="66"/>
  <c r="J1451" i="66"/>
  <c r="I1451" i="66"/>
  <c r="H1451" i="66"/>
  <c r="G1451" i="66"/>
  <c r="F1451" i="66"/>
  <c r="K315" i="66"/>
  <c r="J315" i="66"/>
  <c r="I315" i="66"/>
  <c r="H315" i="66"/>
  <c r="G315" i="66"/>
  <c r="F315" i="66"/>
  <c r="K1446" i="66"/>
  <c r="J1446" i="66"/>
  <c r="I1446" i="66"/>
  <c r="H1446" i="66"/>
  <c r="G1446" i="66"/>
  <c r="F1446" i="66"/>
  <c r="K310" i="66"/>
  <c r="J310" i="66"/>
  <c r="I310" i="66"/>
  <c r="H310" i="66"/>
  <c r="G310" i="66"/>
  <c r="F310" i="66"/>
  <c r="K1441" i="66"/>
  <c r="J1441" i="66"/>
  <c r="I1441" i="66"/>
  <c r="H1441" i="66"/>
  <c r="G1441" i="66"/>
  <c r="F1441" i="66"/>
  <c r="K305" i="66"/>
  <c r="J305" i="66"/>
  <c r="I305" i="66"/>
  <c r="H305" i="66"/>
  <c r="G305" i="66"/>
  <c r="F305" i="66"/>
  <c r="K1436" i="66"/>
  <c r="J1436" i="66"/>
  <c r="I1436" i="66"/>
  <c r="H1436" i="66"/>
  <c r="G1436" i="66"/>
  <c r="F1436" i="66"/>
  <c r="K300" i="66"/>
  <c r="J300" i="66"/>
  <c r="I300" i="66"/>
  <c r="H300" i="66"/>
  <c r="G300" i="66"/>
  <c r="F300" i="66"/>
  <c r="K1431" i="66"/>
  <c r="J1431" i="66"/>
  <c r="I1431" i="66"/>
  <c r="H1431" i="66"/>
  <c r="G1431" i="66"/>
  <c r="F1431" i="66"/>
  <c r="K295" i="66"/>
  <c r="J295" i="66"/>
  <c r="I295" i="66"/>
  <c r="H295" i="66"/>
  <c r="G295" i="66"/>
  <c r="F295" i="66"/>
  <c r="K1426" i="66"/>
  <c r="J1426" i="66"/>
  <c r="I1426" i="66"/>
  <c r="H1426" i="66"/>
  <c r="G1426" i="66"/>
  <c r="F1426" i="66"/>
  <c r="K290" i="66"/>
  <c r="J290" i="66"/>
  <c r="I290" i="66"/>
  <c r="H290" i="66"/>
  <c r="G290" i="66"/>
  <c r="F290" i="66"/>
  <c r="K1421" i="66"/>
  <c r="J1421" i="66"/>
  <c r="I1421" i="66"/>
  <c r="H1421" i="66"/>
  <c r="G1421" i="66"/>
  <c r="F1421" i="66"/>
  <c r="K285" i="66"/>
  <c r="J285" i="66"/>
  <c r="I285" i="66"/>
  <c r="H285" i="66"/>
  <c r="G285" i="66"/>
  <c r="F285" i="66"/>
  <c r="K1406" i="66"/>
  <c r="J1406" i="66"/>
  <c r="I1406" i="66"/>
  <c r="H1406" i="66"/>
  <c r="G1406" i="66"/>
  <c r="F1406" i="66"/>
  <c r="K270" i="66"/>
  <c r="J270" i="66"/>
  <c r="I270" i="66"/>
  <c r="H270" i="66"/>
  <c r="G270" i="66"/>
  <c r="F270" i="66"/>
  <c r="K1401" i="66"/>
  <c r="J1401" i="66"/>
  <c r="I1401" i="66"/>
  <c r="H1401" i="66"/>
  <c r="G1401" i="66"/>
  <c r="F1401" i="66"/>
  <c r="K265" i="66"/>
  <c r="J265" i="66"/>
  <c r="I265" i="66"/>
  <c r="H265" i="66"/>
  <c r="G265" i="66"/>
  <c r="F265" i="66"/>
  <c r="K1396" i="66"/>
  <c r="J1396" i="66"/>
  <c r="I1396" i="66"/>
  <c r="H1396" i="66"/>
  <c r="G1396" i="66"/>
  <c r="F1396" i="66"/>
  <c r="K260" i="66"/>
  <c r="J260" i="66"/>
  <c r="I260" i="66"/>
  <c r="H260" i="66"/>
  <c r="G260" i="66"/>
  <c r="F260" i="66"/>
  <c r="K1391" i="66"/>
  <c r="J1391" i="66"/>
  <c r="I1391" i="66"/>
  <c r="H1391" i="66"/>
  <c r="G1391" i="66"/>
  <c r="F1391" i="66"/>
  <c r="K255" i="66"/>
  <c r="J255" i="66"/>
  <c r="I255" i="66"/>
  <c r="H255" i="66"/>
  <c r="G255" i="66"/>
  <c r="F255" i="66"/>
  <c r="K1386" i="66"/>
  <c r="J1386" i="66"/>
  <c r="I1386" i="66"/>
  <c r="H1386" i="66"/>
  <c r="G1386" i="66"/>
  <c r="F1386" i="66"/>
  <c r="K250" i="66"/>
  <c r="J250" i="66"/>
  <c r="I250" i="66"/>
  <c r="H250" i="66"/>
  <c r="G250" i="66"/>
  <c r="F250" i="66"/>
  <c r="K1381" i="66"/>
  <c r="J1381" i="66"/>
  <c r="I1381" i="66"/>
  <c r="H1381" i="66"/>
  <c r="G1381" i="66"/>
  <c r="F1381" i="66"/>
  <c r="K245" i="66"/>
  <c r="J245" i="66"/>
  <c r="I245" i="66"/>
  <c r="H245" i="66"/>
  <c r="G245" i="66"/>
  <c r="F245" i="66"/>
  <c r="K1376" i="66"/>
  <c r="J1376" i="66"/>
  <c r="I1376" i="66"/>
  <c r="H1376" i="66"/>
  <c r="G1376" i="66"/>
  <c r="F1376" i="66"/>
  <c r="K240" i="66"/>
  <c r="J240" i="66"/>
  <c r="I240" i="66"/>
  <c r="H240" i="66"/>
  <c r="G240" i="66"/>
  <c r="F240" i="66"/>
  <c r="K1371" i="66"/>
  <c r="J1371" i="66"/>
  <c r="I1371" i="66"/>
  <c r="H1371" i="66"/>
  <c r="G1371" i="66"/>
  <c r="F1371" i="66"/>
  <c r="K235" i="66"/>
  <c r="J235" i="66"/>
  <c r="I235" i="66"/>
  <c r="H235" i="66"/>
  <c r="G235" i="66"/>
  <c r="F235" i="66"/>
  <c r="K1366" i="66"/>
  <c r="J1366" i="66"/>
  <c r="I1366" i="66"/>
  <c r="H1366" i="66"/>
  <c r="G1366" i="66"/>
  <c r="F1366" i="66"/>
  <c r="K230" i="66"/>
  <c r="J230" i="66"/>
  <c r="I230" i="66"/>
  <c r="H230" i="66"/>
  <c r="G230" i="66"/>
  <c r="F230" i="66"/>
  <c r="K1361" i="66"/>
  <c r="J1361" i="66"/>
  <c r="I1361" i="66"/>
  <c r="H1361" i="66"/>
  <c r="G1361" i="66"/>
  <c r="F1361" i="66"/>
  <c r="K225" i="66"/>
  <c r="J225" i="66"/>
  <c r="I225" i="66"/>
  <c r="H225" i="66"/>
  <c r="G225" i="66"/>
  <c r="F225" i="66"/>
  <c r="K1356" i="66"/>
  <c r="J1356" i="66"/>
  <c r="I1356" i="66"/>
  <c r="H1356" i="66"/>
  <c r="G1356" i="66"/>
  <c r="F1356" i="66"/>
  <c r="K220" i="66"/>
  <c r="J220" i="66"/>
  <c r="I220" i="66"/>
  <c r="H220" i="66"/>
  <c r="G220" i="66"/>
  <c r="F220" i="66"/>
  <c r="K1351" i="66"/>
  <c r="J1351" i="66"/>
  <c r="I1351" i="66"/>
  <c r="H1351" i="66"/>
  <c r="G1351" i="66"/>
  <c r="F1351" i="66"/>
  <c r="K215" i="66"/>
  <c r="J215" i="66"/>
  <c r="I215" i="66"/>
  <c r="H215" i="66"/>
  <c r="G215" i="66"/>
  <c r="F215" i="66"/>
  <c r="G1347" i="66"/>
  <c r="E1347" i="66" s="1"/>
  <c r="K1346" i="66"/>
  <c r="J1346" i="66"/>
  <c r="I1346" i="66"/>
  <c r="H1346" i="66"/>
  <c r="F1346" i="66"/>
  <c r="K210" i="66"/>
  <c r="J210" i="66"/>
  <c r="I210" i="66"/>
  <c r="H210" i="66"/>
  <c r="G210" i="66"/>
  <c r="F210" i="66"/>
  <c r="G1342" i="66"/>
  <c r="E1342" i="66" s="1"/>
  <c r="K1341" i="66"/>
  <c r="J1341" i="66"/>
  <c r="I1341" i="66"/>
  <c r="H1341" i="66"/>
  <c r="F1341" i="66"/>
  <c r="K205" i="66"/>
  <c r="J205" i="66"/>
  <c r="I205" i="66"/>
  <c r="H205" i="66"/>
  <c r="G205" i="66"/>
  <c r="F205" i="66"/>
  <c r="K1336" i="66"/>
  <c r="J1336" i="66"/>
  <c r="I1336" i="66"/>
  <c r="H1336" i="66"/>
  <c r="G1336" i="66"/>
  <c r="F1336" i="66"/>
  <c r="K200" i="66"/>
  <c r="J200" i="66"/>
  <c r="I200" i="66"/>
  <c r="H200" i="66"/>
  <c r="G200" i="66"/>
  <c r="F200" i="66"/>
  <c r="K1331" i="66"/>
  <c r="J1331" i="66"/>
  <c r="I1331" i="66"/>
  <c r="H1331" i="66"/>
  <c r="G1331" i="66"/>
  <c r="F1331" i="66"/>
  <c r="K195" i="66"/>
  <c r="J195" i="66"/>
  <c r="I195" i="66"/>
  <c r="H195" i="66"/>
  <c r="G195" i="66"/>
  <c r="F195" i="66"/>
  <c r="K1326" i="66"/>
  <c r="J1326" i="66"/>
  <c r="I1326" i="66"/>
  <c r="H1326" i="66"/>
  <c r="G1326" i="66"/>
  <c r="F1326" i="66"/>
  <c r="K190" i="66"/>
  <c r="J190" i="66"/>
  <c r="I190" i="66"/>
  <c r="H190" i="66"/>
  <c r="G190" i="66"/>
  <c r="F190" i="66"/>
  <c r="K1321" i="66"/>
  <c r="J1321" i="66"/>
  <c r="I1321" i="66"/>
  <c r="H1321" i="66"/>
  <c r="G1321" i="66"/>
  <c r="F1321" i="66"/>
  <c r="K185" i="66"/>
  <c r="J185" i="66"/>
  <c r="I185" i="66"/>
  <c r="H185" i="66"/>
  <c r="G185" i="66"/>
  <c r="F185" i="66"/>
  <c r="K1316" i="66"/>
  <c r="J1316" i="66"/>
  <c r="I1316" i="66"/>
  <c r="H1316" i="66"/>
  <c r="G1316" i="66"/>
  <c r="F1316" i="66"/>
  <c r="K180" i="66"/>
  <c r="J180" i="66"/>
  <c r="I180" i="66"/>
  <c r="H180" i="66"/>
  <c r="G180" i="66"/>
  <c r="F180" i="66"/>
  <c r="K1311" i="66"/>
  <c r="J1311" i="66"/>
  <c r="I1311" i="66"/>
  <c r="H1311" i="66"/>
  <c r="G1311" i="66"/>
  <c r="F1311" i="66"/>
  <c r="K175" i="66"/>
  <c r="J175" i="66"/>
  <c r="I175" i="66"/>
  <c r="H175" i="66"/>
  <c r="G175" i="66"/>
  <c r="F175" i="66"/>
  <c r="K1306" i="66"/>
  <c r="J1306" i="66"/>
  <c r="I1306" i="66"/>
  <c r="H1306" i="66"/>
  <c r="G1306" i="66"/>
  <c r="F1306" i="66"/>
  <c r="K170" i="66"/>
  <c r="J170" i="66"/>
  <c r="I170" i="66"/>
  <c r="H170" i="66"/>
  <c r="G170" i="66"/>
  <c r="F170" i="66"/>
  <c r="K1296" i="66"/>
  <c r="J1296" i="66"/>
  <c r="I1296" i="66"/>
  <c r="H1296" i="66"/>
  <c r="G1296" i="66"/>
  <c r="F1296" i="66"/>
  <c r="K160" i="66"/>
  <c r="J160" i="66"/>
  <c r="I160" i="66"/>
  <c r="H160" i="66"/>
  <c r="G160" i="66"/>
  <c r="F160" i="66"/>
  <c r="K1291" i="66"/>
  <c r="J1291" i="66"/>
  <c r="I1291" i="66"/>
  <c r="H1291" i="66"/>
  <c r="G1291" i="66"/>
  <c r="F1291" i="66"/>
  <c r="K155" i="66"/>
  <c r="J155" i="66"/>
  <c r="I155" i="66"/>
  <c r="H155" i="66"/>
  <c r="G155" i="66"/>
  <c r="F155" i="66"/>
  <c r="K1281" i="66"/>
  <c r="J1281" i="66"/>
  <c r="I1281" i="66"/>
  <c r="H1281" i="66"/>
  <c r="G1281" i="66"/>
  <c r="F1281" i="66"/>
  <c r="K145" i="66"/>
  <c r="J145" i="66"/>
  <c r="I145" i="66"/>
  <c r="H145" i="66"/>
  <c r="G145" i="66"/>
  <c r="F145" i="66"/>
  <c r="K1276" i="66"/>
  <c r="J1276" i="66"/>
  <c r="I1276" i="66"/>
  <c r="H1276" i="66"/>
  <c r="G1276" i="66"/>
  <c r="F1276" i="66"/>
  <c r="K140" i="66"/>
  <c r="J140" i="66"/>
  <c r="I140" i="66"/>
  <c r="H140" i="66"/>
  <c r="G140" i="66"/>
  <c r="F140" i="66"/>
  <c r="K1271" i="66"/>
  <c r="J1271" i="66"/>
  <c r="I1271" i="66"/>
  <c r="H1271" i="66"/>
  <c r="G1271" i="66"/>
  <c r="F1271" i="66"/>
  <c r="K135" i="66"/>
  <c r="J135" i="66"/>
  <c r="I135" i="66"/>
  <c r="H135" i="66"/>
  <c r="G135" i="66"/>
  <c r="F135" i="66"/>
  <c r="K1266" i="66"/>
  <c r="J1266" i="66"/>
  <c r="I1266" i="66"/>
  <c r="H1266" i="66"/>
  <c r="G1266" i="66"/>
  <c r="F1266" i="66"/>
  <c r="K130" i="66"/>
  <c r="J130" i="66"/>
  <c r="I130" i="66"/>
  <c r="H130" i="66"/>
  <c r="G130" i="66"/>
  <c r="F130" i="66"/>
  <c r="K1261" i="66"/>
  <c r="J1261" i="66"/>
  <c r="I1261" i="66"/>
  <c r="H1261" i="66"/>
  <c r="G1261" i="66"/>
  <c r="F1261" i="66"/>
  <c r="K125" i="66"/>
  <c r="J125" i="66"/>
  <c r="I125" i="66"/>
  <c r="H125" i="66"/>
  <c r="G125" i="66"/>
  <c r="F125" i="66"/>
  <c r="J1256" i="66"/>
  <c r="F1256" i="66"/>
  <c r="J120" i="66"/>
  <c r="I1256" i="66"/>
  <c r="K1251" i="66"/>
  <c r="J1251" i="66"/>
  <c r="I1251" i="66"/>
  <c r="H1251" i="66"/>
  <c r="G1251" i="66"/>
  <c r="F1251" i="66"/>
  <c r="K115" i="66"/>
  <c r="J115" i="66"/>
  <c r="I115" i="66"/>
  <c r="H115" i="66"/>
  <c r="G115" i="66"/>
  <c r="F115" i="66"/>
  <c r="K1246" i="66"/>
  <c r="J1246" i="66"/>
  <c r="I1246" i="66"/>
  <c r="H1246" i="66"/>
  <c r="G1246" i="66"/>
  <c r="F1246" i="66"/>
  <c r="K110" i="66"/>
  <c r="J110" i="66"/>
  <c r="I110" i="66"/>
  <c r="H110" i="66"/>
  <c r="G110" i="66"/>
  <c r="F110" i="66"/>
  <c r="F107" i="66"/>
  <c r="E107" i="66" s="1"/>
  <c r="K1241" i="66"/>
  <c r="J1241" i="66"/>
  <c r="I1241" i="66"/>
  <c r="H1241" i="66"/>
  <c r="G1241" i="66"/>
  <c r="F1241" i="66"/>
  <c r="K105" i="66"/>
  <c r="J105" i="66"/>
  <c r="I105" i="66"/>
  <c r="H105" i="66"/>
  <c r="G105" i="66"/>
  <c r="K1221" i="66"/>
  <c r="J1221" i="66"/>
  <c r="I1221" i="66"/>
  <c r="H1221" i="66"/>
  <c r="G1221" i="66"/>
  <c r="F1221" i="66"/>
  <c r="K85" i="66"/>
  <c r="J85" i="66"/>
  <c r="I85" i="66"/>
  <c r="H85" i="66"/>
  <c r="G85" i="66"/>
  <c r="F85" i="66"/>
  <c r="K1216" i="66"/>
  <c r="J1216" i="66"/>
  <c r="I1216" i="66"/>
  <c r="H1216" i="66"/>
  <c r="G1216" i="66"/>
  <c r="F1216" i="66"/>
  <c r="K80" i="66"/>
  <c r="J80" i="66"/>
  <c r="I80" i="66"/>
  <c r="H80" i="66"/>
  <c r="G80" i="66"/>
  <c r="F80" i="66"/>
  <c r="K1211" i="66"/>
  <c r="J1211" i="66"/>
  <c r="I1211" i="66"/>
  <c r="H1211" i="66"/>
  <c r="G1211" i="66"/>
  <c r="F1211" i="66"/>
  <c r="K75" i="66"/>
  <c r="J75" i="66"/>
  <c r="I75" i="66"/>
  <c r="H75" i="66"/>
  <c r="G75" i="66"/>
  <c r="F75" i="66"/>
  <c r="K1206" i="66"/>
  <c r="J1206" i="66"/>
  <c r="I1206" i="66"/>
  <c r="H1206" i="66"/>
  <c r="G1206" i="66"/>
  <c r="F1206" i="66"/>
  <c r="K70" i="66"/>
  <c r="J70" i="66"/>
  <c r="I70" i="66"/>
  <c r="H70" i="66"/>
  <c r="G70" i="66"/>
  <c r="F70" i="66"/>
  <c r="K1201" i="66"/>
  <c r="J1201" i="66"/>
  <c r="I1201" i="66"/>
  <c r="H1201" i="66"/>
  <c r="G1201" i="66"/>
  <c r="F1201" i="66"/>
  <c r="K65" i="66"/>
  <c r="J65" i="66"/>
  <c r="I65" i="66"/>
  <c r="H65" i="66"/>
  <c r="G65" i="66"/>
  <c r="F65" i="66"/>
  <c r="K1196" i="66"/>
  <c r="J1196" i="66"/>
  <c r="I1196" i="66"/>
  <c r="H1196" i="66"/>
  <c r="G1196" i="66"/>
  <c r="F1196" i="66"/>
  <c r="K60" i="66"/>
  <c r="J60" i="66"/>
  <c r="I60" i="66"/>
  <c r="H60" i="66"/>
  <c r="G60" i="66"/>
  <c r="F60" i="66"/>
  <c r="K1191" i="66"/>
  <c r="J1191" i="66"/>
  <c r="I1191" i="66"/>
  <c r="H1191" i="66"/>
  <c r="G1191" i="66"/>
  <c r="F1191" i="66"/>
  <c r="K55" i="66"/>
  <c r="J55" i="66"/>
  <c r="I55" i="66"/>
  <c r="H55" i="66"/>
  <c r="G55" i="66"/>
  <c r="F55" i="66"/>
  <c r="K1186" i="66"/>
  <c r="J1186" i="66"/>
  <c r="I1186" i="66"/>
  <c r="H1186" i="66"/>
  <c r="G1186" i="66"/>
  <c r="F1186" i="66"/>
  <c r="K50" i="66"/>
  <c r="J50" i="66"/>
  <c r="I50" i="66"/>
  <c r="H50" i="66"/>
  <c r="G50" i="66"/>
  <c r="F50" i="66"/>
  <c r="F47" i="66"/>
  <c r="E47" i="66" s="1"/>
  <c r="F46" i="66"/>
  <c r="E46" i="66" s="1"/>
  <c r="K1181" i="66"/>
  <c r="J1181" i="66"/>
  <c r="I1181" i="66"/>
  <c r="H1181" i="66"/>
  <c r="G1181" i="66"/>
  <c r="F1181" i="66"/>
  <c r="K45" i="66"/>
  <c r="J45" i="66"/>
  <c r="I45" i="66"/>
  <c r="H45" i="66"/>
  <c r="G45" i="66"/>
  <c r="J1171" i="66"/>
  <c r="I1171" i="66"/>
  <c r="H1158" i="66"/>
  <c r="G1173" i="66"/>
  <c r="I37" i="66"/>
  <c r="E37" i="66" s="1"/>
  <c r="K1171" i="66"/>
  <c r="F1171" i="66"/>
  <c r="K35" i="66"/>
  <c r="J35" i="66"/>
  <c r="H35" i="66"/>
  <c r="G35" i="66"/>
  <c r="F35" i="66"/>
  <c r="J32" i="66"/>
  <c r="E32" i="66" s="1"/>
  <c r="I31" i="66"/>
  <c r="H31" i="66"/>
  <c r="K1166" i="66"/>
  <c r="J1166" i="66"/>
  <c r="I1166" i="66"/>
  <c r="H1166" i="66"/>
  <c r="G1166" i="66"/>
  <c r="F1166" i="66"/>
  <c r="K30" i="66"/>
  <c r="G30" i="66"/>
  <c r="F30" i="66"/>
  <c r="K1161" i="66"/>
  <c r="J1161" i="66"/>
  <c r="I1161" i="66"/>
  <c r="H1161" i="66"/>
  <c r="G1161" i="66"/>
  <c r="F1161" i="66"/>
  <c r="K25" i="66"/>
  <c r="J25" i="66"/>
  <c r="I25" i="66"/>
  <c r="H25" i="66"/>
  <c r="G25" i="66"/>
  <c r="F25" i="66"/>
  <c r="K1160" i="66"/>
  <c r="J1160" i="66"/>
  <c r="I1160" i="66"/>
  <c r="G1160" i="66"/>
  <c r="F1160" i="66"/>
  <c r="K24" i="66"/>
  <c r="J24" i="66"/>
  <c r="I24" i="66"/>
  <c r="H24" i="66"/>
  <c r="G24" i="66"/>
  <c r="F24" i="66"/>
  <c r="K1159" i="66"/>
  <c r="J1159" i="66"/>
  <c r="I1159" i="66"/>
  <c r="G1159" i="66"/>
  <c r="F1159" i="66"/>
  <c r="K23" i="66"/>
  <c r="J23" i="66"/>
  <c r="I23" i="66"/>
  <c r="H23" i="66"/>
  <c r="G23" i="66"/>
  <c r="F23" i="66"/>
  <c r="K1158" i="66"/>
  <c r="J1158" i="66"/>
  <c r="F1158" i="66"/>
  <c r="K22" i="66"/>
  <c r="H22" i="66"/>
  <c r="G22" i="66"/>
  <c r="F22" i="66"/>
  <c r="K1157" i="66"/>
  <c r="J1157" i="66"/>
  <c r="I1157" i="66"/>
  <c r="H1157" i="66"/>
  <c r="G1157" i="66"/>
  <c r="F1157" i="66"/>
  <c r="K21" i="66"/>
  <c r="J21" i="66"/>
  <c r="G21" i="66"/>
  <c r="F21" i="66"/>
  <c r="J533" i="66" l="1"/>
  <c r="J413" i="66"/>
  <c r="K876" i="66"/>
  <c r="K2012" i="66"/>
  <c r="K877" i="66"/>
  <c r="K2013" i="66"/>
  <c r="K533" i="66"/>
  <c r="F533" i="66"/>
  <c r="G533" i="66"/>
  <c r="G530" i="66" s="1"/>
  <c r="H545" i="66"/>
  <c r="H533" i="66"/>
  <c r="I533" i="66"/>
  <c r="J1701" i="66"/>
  <c r="J1669" i="66"/>
  <c r="G1669" i="66"/>
  <c r="G1666" i="66" s="1"/>
  <c r="K413" i="66"/>
  <c r="E1679" i="66"/>
  <c r="F1669" i="66"/>
  <c r="J876" i="66"/>
  <c r="J877" i="66"/>
  <c r="I420" i="66"/>
  <c r="I413" i="66"/>
  <c r="I410" i="66" s="1"/>
  <c r="E418" i="66"/>
  <c r="F413" i="66"/>
  <c r="F1549" i="66"/>
  <c r="G413" i="66"/>
  <c r="H413" i="66"/>
  <c r="H410" i="66" s="1"/>
  <c r="I876" i="66"/>
  <c r="I2012" i="66"/>
  <c r="I877" i="66"/>
  <c r="I2013" i="66"/>
  <c r="J879" i="66"/>
  <c r="J2015" i="66"/>
  <c r="H879" i="66"/>
  <c r="H2015" i="66"/>
  <c r="E1869" i="66"/>
  <c r="E935" i="66"/>
  <c r="E2071" i="66"/>
  <c r="E2077" i="66"/>
  <c r="E2078" i="66"/>
  <c r="E1030" i="66"/>
  <c r="E2166" i="66"/>
  <c r="E1035" i="66"/>
  <c r="E2171" i="66"/>
  <c r="H876" i="66"/>
  <c r="H2012" i="66"/>
  <c r="H877" i="66"/>
  <c r="H2013" i="66"/>
  <c r="I879" i="66"/>
  <c r="I2015" i="66"/>
  <c r="G876" i="66"/>
  <c r="G2012" i="66"/>
  <c r="G877" i="66"/>
  <c r="G2013" i="66"/>
  <c r="G879" i="66"/>
  <c r="G2015" i="66"/>
  <c r="E1040" i="66"/>
  <c r="E2176" i="66"/>
  <c r="E1045" i="66"/>
  <c r="E2181" i="66"/>
  <c r="E1050" i="66"/>
  <c r="E2186" i="66"/>
  <c r="E1055" i="66"/>
  <c r="E2191" i="66"/>
  <c r="E1065" i="66"/>
  <c r="E2201" i="66"/>
  <c r="E1070" i="66"/>
  <c r="E2233" i="66"/>
  <c r="E1100" i="66"/>
  <c r="E2236" i="66"/>
  <c r="E1105" i="66"/>
  <c r="E2241" i="66"/>
  <c r="E1110" i="66"/>
  <c r="E1689" i="66"/>
  <c r="E673" i="66"/>
  <c r="E693" i="66"/>
  <c r="E698" i="66"/>
  <c r="E703" i="66"/>
  <c r="E708" i="66"/>
  <c r="E713" i="66"/>
  <c r="E718" i="66"/>
  <c r="E1569" i="66"/>
  <c r="E2206" i="66"/>
  <c r="E1090" i="66"/>
  <c r="E2226" i="66"/>
  <c r="E2246" i="66"/>
  <c r="E1115" i="66"/>
  <c r="E2251" i="66"/>
  <c r="E941" i="66"/>
  <c r="E1096" i="66"/>
  <c r="E942" i="66"/>
  <c r="E1097" i="66"/>
  <c r="E1098" i="66"/>
  <c r="E1099" i="66"/>
  <c r="E1126" i="66"/>
  <c r="E463" i="66"/>
  <c r="E1836" i="66"/>
  <c r="E443" i="66"/>
  <c r="E553" i="66"/>
  <c r="E1806" i="66"/>
  <c r="E1826" i="66"/>
  <c r="E1831" i="66"/>
  <c r="E1846" i="66"/>
  <c r="E428" i="66"/>
  <c r="E1841" i="66"/>
  <c r="E1851" i="66"/>
  <c r="F2222" i="66"/>
  <c r="E2232" i="66"/>
  <c r="F2224" i="66"/>
  <c r="E2224" i="66" s="1"/>
  <c r="E2234" i="66"/>
  <c r="F2225" i="66"/>
  <c r="E2225" i="66" s="1"/>
  <c r="E2235" i="66"/>
  <c r="F2257" i="66"/>
  <c r="E2262" i="66"/>
  <c r="F2258" i="66"/>
  <c r="E1181" i="66"/>
  <c r="E125" i="66"/>
  <c r="E1261" i="66"/>
  <c r="E130" i="66"/>
  <c r="E1266" i="66"/>
  <c r="E135" i="66"/>
  <c r="E1271" i="66"/>
  <c r="E140" i="66"/>
  <c r="E1276" i="66"/>
  <c r="E145" i="66"/>
  <c r="E1281" i="66"/>
  <c r="E155" i="66"/>
  <c r="E1291" i="66"/>
  <c r="E160" i="66"/>
  <c r="E1296" i="66"/>
  <c r="E170" i="66"/>
  <c r="E1306" i="66"/>
  <c r="E175" i="66"/>
  <c r="E1311" i="66"/>
  <c r="E180" i="66"/>
  <c r="E1316" i="66"/>
  <c r="E185" i="66"/>
  <c r="E1321" i="66"/>
  <c r="E190" i="66"/>
  <c r="E1326" i="66"/>
  <c r="E195" i="66"/>
  <c r="E1331" i="66"/>
  <c r="E200" i="66"/>
  <c r="E1336" i="66"/>
  <c r="E205" i="66"/>
  <c r="E210" i="66"/>
  <c r="E215" i="66"/>
  <c r="E1351" i="66"/>
  <c r="E220" i="66"/>
  <c r="E1356" i="66"/>
  <c r="E225" i="66"/>
  <c r="E1361" i="66"/>
  <c r="E230" i="66"/>
  <c r="E1366" i="66"/>
  <c r="E235" i="66"/>
  <c r="E1371" i="66"/>
  <c r="E240" i="66"/>
  <c r="E1376" i="66"/>
  <c r="E245" i="66"/>
  <c r="E1381" i="66"/>
  <c r="E250" i="66"/>
  <c r="E1386" i="66"/>
  <c r="E255" i="66"/>
  <c r="E1391" i="66"/>
  <c r="E260" i="66"/>
  <c r="E1396" i="66"/>
  <c r="E265" i="66"/>
  <c r="E1401" i="66"/>
  <c r="E270" i="66"/>
  <c r="E1406" i="66"/>
  <c r="E285" i="66"/>
  <c r="E1421" i="66"/>
  <c r="E290" i="66"/>
  <c r="E1426" i="66"/>
  <c r="E295" i="66"/>
  <c r="E1431" i="66"/>
  <c r="E300" i="66"/>
  <c r="E1436" i="66"/>
  <c r="E1161" i="66"/>
  <c r="F2106" i="66"/>
  <c r="E2106" i="66" s="1"/>
  <c r="E2109" i="66"/>
  <c r="E1241" i="66"/>
  <c r="E1157" i="66"/>
  <c r="E24" i="66"/>
  <c r="E1160" i="66"/>
  <c r="E50" i="66"/>
  <c r="E1186" i="66"/>
  <c r="E55" i="66"/>
  <c r="E1191" i="66"/>
  <c r="E60" i="66"/>
  <c r="E1196" i="66"/>
  <c r="E65" i="66"/>
  <c r="E1201" i="66"/>
  <c r="E70" i="66"/>
  <c r="E1206" i="66"/>
  <c r="E75" i="66"/>
  <c r="E1211" i="66"/>
  <c r="E80" i="66"/>
  <c r="E1216" i="66"/>
  <c r="E85" i="66"/>
  <c r="E1221" i="66"/>
  <c r="E110" i="66"/>
  <c r="E1246" i="66"/>
  <c r="E115" i="66"/>
  <c r="E1251" i="66"/>
  <c r="E23" i="66"/>
  <c r="E1159" i="66"/>
  <c r="G1171" i="66"/>
  <c r="E1173" i="66"/>
  <c r="E25" i="66"/>
  <c r="E1166" i="66"/>
  <c r="E31" i="66"/>
  <c r="E1556" i="66"/>
  <c r="E423" i="66"/>
  <c r="E548" i="66"/>
  <c r="F1681" i="66"/>
  <c r="E1684" i="66"/>
  <c r="E1771" i="66"/>
  <c r="E1776" i="66"/>
  <c r="E1801" i="66"/>
  <c r="E668" i="66"/>
  <c r="E1816" i="66"/>
  <c r="E683" i="66"/>
  <c r="E1899" i="66"/>
  <c r="E1909" i="66"/>
  <c r="E833" i="66"/>
  <c r="G1966" i="66"/>
  <c r="E1966" i="66" s="1"/>
  <c r="E1969" i="66"/>
  <c r="E868" i="66"/>
  <c r="G2001" i="66"/>
  <c r="E2001" i="66" s="1"/>
  <c r="E2004" i="66"/>
  <c r="E2026" i="66"/>
  <c r="E2031" i="66"/>
  <c r="E2036" i="66"/>
  <c r="E944" i="66"/>
  <c r="E2080" i="66"/>
  <c r="F2081" i="66"/>
  <c r="E2084" i="66"/>
  <c r="F2086" i="66"/>
  <c r="E2089" i="66"/>
  <c r="E956" i="66"/>
  <c r="E2092" i="66"/>
  <c r="E957" i="66"/>
  <c r="E2093" i="66"/>
  <c r="F2156" i="66"/>
  <c r="E2156" i="66" s="1"/>
  <c r="E2159" i="66"/>
  <c r="E1132" i="66"/>
  <c r="E1561" i="66"/>
  <c r="E1571" i="66"/>
  <c r="E438" i="66"/>
  <c r="F1606" i="66"/>
  <c r="E1606" i="66" s="1"/>
  <c r="E1609" i="66"/>
  <c r="E543" i="66"/>
  <c r="E568" i="66"/>
  <c r="F1701" i="66"/>
  <c r="E1704" i="66"/>
  <c r="E573" i="66"/>
  <c r="F1706" i="66"/>
  <c r="E1706" i="66" s="1"/>
  <c r="E1709" i="66"/>
  <c r="E630" i="66"/>
  <c r="E1766" i="66"/>
  <c r="E661" i="66"/>
  <c r="E1797" i="66"/>
  <c r="E662" i="66"/>
  <c r="E1798" i="66"/>
  <c r="E743" i="66"/>
  <c r="F1876" i="66"/>
  <c r="E1876" i="66" s="1"/>
  <c r="E1879" i="66"/>
  <c r="E773" i="66"/>
  <c r="E816" i="66"/>
  <c r="E1952" i="66"/>
  <c r="E817" i="66"/>
  <c r="E1953" i="66"/>
  <c r="E819" i="66"/>
  <c r="E1955" i="66"/>
  <c r="E838" i="66"/>
  <c r="G1971" i="66"/>
  <c r="E1971" i="66" s="1"/>
  <c r="E1974" i="66"/>
  <c r="E2019" i="66"/>
  <c r="E884" i="66"/>
  <c r="E2020" i="66"/>
  <c r="E885" i="66"/>
  <c r="E2021" i="66"/>
  <c r="E948" i="66"/>
  <c r="E953" i="66"/>
  <c r="E473" i="66"/>
  <c r="F1631" i="66"/>
  <c r="E1631" i="66" s="1"/>
  <c r="E1634" i="66"/>
  <c r="E1799" i="66"/>
  <c r="E664" i="66"/>
  <c r="E1800" i="66"/>
  <c r="E720" i="66"/>
  <c r="E1856" i="66"/>
  <c r="E748" i="66"/>
  <c r="F1881" i="66"/>
  <c r="E1881" i="66" s="1"/>
  <c r="E1884" i="66"/>
  <c r="E1901" i="66"/>
  <c r="E768" i="66"/>
  <c r="E859" i="66"/>
  <c r="E1995" i="66"/>
  <c r="E1996" i="66"/>
  <c r="E863" i="66"/>
  <c r="E881" i="66"/>
  <c r="E2017" i="66"/>
  <c r="E882" i="66"/>
  <c r="E2018" i="66"/>
  <c r="F2041" i="66"/>
  <c r="E2041" i="66" s="1"/>
  <c r="E2044" i="66"/>
  <c r="E2056" i="66"/>
  <c r="E923" i="66"/>
  <c r="E2061" i="66"/>
  <c r="E928" i="66"/>
  <c r="E963" i="66"/>
  <c r="F2111" i="66"/>
  <c r="E2114" i="66"/>
  <c r="E1023" i="66"/>
  <c r="E1137" i="66"/>
  <c r="E1551" i="66"/>
  <c r="F1576" i="66"/>
  <c r="E1576" i="66" s="1"/>
  <c r="E1579" i="66"/>
  <c r="E1586" i="66"/>
  <c r="E1591" i="66"/>
  <c r="E1621" i="66"/>
  <c r="E1626" i="66"/>
  <c r="E563" i="66"/>
  <c r="F1696" i="66"/>
  <c r="E1699" i="66"/>
  <c r="E578" i="66"/>
  <c r="F1711" i="66"/>
  <c r="E1711" i="66" s="1"/>
  <c r="E1714" i="66"/>
  <c r="E583" i="66"/>
  <c r="F1716" i="66"/>
  <c r="E1716" i="66" s="1"/>
  <c r="E1719" i="66"/>
  <c r="E588" i="66"/>
  <c r="F1721" i="66"/>
  <c r="E1721" i="66" s="1"/>
  <c r="E1724" i="66"/>
  <c r="E593" i="66"/>
  <c r="F1726" i="66"/>
  <c r="E1726" i="66" s="1"/>
  <c r="E1729" i="66"/>
  <c r="E598" i="66"/>
  <c r="F1731" i="66"/>
  <c r="E1731" i="66" s="1"/>
  <c r="E1734" i="66"/>
  <c r="E603" i="66"/>
  <c r="F1736" i="66"/>
  <c r="E1736" i="66" s="1"/>
  <c r="E1739" i="66"/>
  <c r="E608" i="66"/>
  <c r="F1741" i="66"/>
  <c r="E1741" i="66" s="1"/>
  <c r="E1744" i="66"/>
  <c r="E613" i="66"/>
  <c r="F1746" i="66"/>
  <c r="E1746" i="66" s="1"/>
  <c r="E1749" i="66"/>
  <c r="E733" i="66"/>
  <c r="E738" i="66"/>
  <c r="F1871" i="66"/>
  <c r="E1874" i="66"/>
  <c r="E753" i="66"/>
  <c r="F1886" i="66"/>
  <c r="E1886" i="66" s="1"/>
  <c r="E1889" i="66"/>
  <c r="E828" i="66"/>
  <c r="F1961" i="66"/>
  <c r="E1961" i="66" s="1"/>
  <c r="E1964" i="66"/>
  <c r="E908" i="66"/>
  <c r="E1128" i="66"/>
  <c r="F2259" i="66"/>
  <c r="E2259" i="66" s="1"/>
  <c r="E2264" i="66"/>
  <c r="E1129" i="66"/>
  <c r="E2265" i="66"/>
  <c r="E2271" i="66"/>
  <c r="E305" i="66"/>
  <c r="E1441" i="66"/>
  <c r="E310" i="66"/>
  <c r="E1446" i="66"/>
  <c r="E315" i="66"/>
  <c r="E1451" i="66"/>
  <c r="E320" i="66"/>
  <c r="E1456" i="66"/>
  <c r="E325" i="66"/>
  <c r="E1461" i="66"/>
  <c r="E330" i="66"/>
  <c r="E1466" i="66"/>
  <c r="E340" i="66"/>
  <c r="E1476" i="66"/>
  <c r="E345" i="66"/>
  <c r="E1481" i="66"/>
  <c r="E350" i="66"/>
  <c r="E1486" i="66"/>
  <c r="E355" i="66"/>
  <c r="E1491" i="66"/>
  <c r="E360" i="66"/>
  <c r="E1496" i="66"/>
  <c r="E365" i="66"/>
  <c r="E1501" i="66"/>
  <c r="E370" i="66"/>
  <c r="E1506" i="66"/>
  <c r="E375" i="66"/>
  <c r="E1511" i="66"/>
  <c r="E380" i="66"/>
  <c r="E1516" i="66"/>
  <c r="E385" i="66"/>
  <c r="E1521" i="66"/>
  <c r="E390" i="66"/>
  <c r="E1526" i="66"/>
  <c r="E395" i="66"/>
  <c r="E1531" i="66"/>
  <c r="E400" i="66"/>
  <c r="E1536" i="66"/>
  <c r="E845" i="66"/>
  <c r="E1981" i="66"/>
  <c r="E433" i="66"/>
  <c r="E445" i="66"/>
  <c r="E1581" i="66"/>
  <c r="F1596" i="66"/>
  <c r="E1599" i="66"/>
  <c r="E465" i="66"/>
  <c r="E1601" i="66"/>
  <c r="E478" i="66"/>
  <c r="F1611" i="66"/>
  <c r="E1611" i="66" s="1"/>
  <c r="E1614" i="66"/>
  <c r="E483" i="66"/>
  <c r="F1616" i="66"/>
  <c r="E1616" i="66" s="1"/>
  <c r="E1619" i="66"/>
  <c r="E535" i="66"/>
  <c r="E1671" i="66"/>
  <c r="E558" i="66"/>
  <c r="F1691" i="66"/>
  <c r="E1691" i="66" s="1"/>
  <c r="E1694" i="66"/>
  <c r="E1811" i="66"/>
  <c r="E678" i="66"/>
  <c r="E1821" i="66"/>
  <c r="E688" i="66"/>
  <c r="E823" i="66"/>
  <c r="E1959" i="66"/>
  <c r="E856" i="66"/>
  <c r="E1992" i="66"/>
  <c r="E857" i="66"/>
  <c r="E1993" i="66"/>
  <c r="E2051" i="66"/>
  <c r="E959" i="66"/>
  <c r="E2095" i="66"/>
  <c r="E2099" i="66"/>
  <c r="E965" i="66"/>
  <c r="E2101" i="66"/>
  <c r="E970" i="66"/>
  <c r="E975" i="66"/>
  <c r="E1001" i="66"/>
  <c r="F2132" i="66"/>
  <c r="E2132" i="66" s="1"/>
  <c r="E2137" i="66"/>
  <c r="E1002" i="66"/>
  <c r="F2133" i="66"/>
  <c r="E2133" i="66" s="1"/>
  <c r="E2138" i="66"/>
  <c r="E1003" i="66"/>
  <c r="E2139" i="66"/>
  <c r="E1004" i="66"/>
  <c r="F2135" i="66"/>
  <c r="E2135" i="66" s="1"/>
  <c r="E2140" i="66"/>
  <c r="E1005" i="66"/>
  <c r="E2141" i="66"/>
  <c r="E1010" i="66"/>
  <c r="E2146" i="66"/>
  <c r="E1015" i="66"/>
  <c r="E2151" i="66"/>
  <c r="F945" i="66"/>
  <c r="F430" i="66"/>
  <c r="E430" i="66" s="1"/>
  <c r="F490" i="66"/>
  <c r="E490" i="66" s="1"/>
  <c r="F585" i="66"/>
  <c r="E585" i="66" s="1"/>
  <c r="F590" i="66"/>
  <c r="E590" i="66" s="1"/>
  <c r="F595" i="66"/>
  <c r="E595" i="66" s="1"/>
  <c r="F605" i="66"/>
  <c r="F735" i="66"/>
  <c r="J958" i="66"/>
  <c r="J955" i="66" s="1"/>
  <c r="H1020" i="66"/>
  <c r="F745" i="66"/>
  <c r="F475" i="66"/>
  <c r="E475" i="66" s="1"/>
  <c r="F555" i="66"/>
  <c r="E555" i="66" s="1"/>
  <c r="H675" i="66"/>
  <c r="H685" i="66"/>
  <c r="E685" i="66" s="1"/>
  <c r="F825" i="66"/>
  <c r="E825" i="66" s="1"/>
  <c r="F905" i="66"/>
  <c r="E905" i="66" s="1"/>
  <c r="F1123" i="66"/>
  <c r="E1123" i="66" s="1"/>
  <c r="F41" i="66"/>
  <c r="E41" i="66" s="1"/>
  <c r="F950" i="66"/>
  <c r="F440" i="66"/>
  <c r="F550" i="66"/>
  <c r="H670" i="66"/>
  <c r="E670" i="66" s="1"/>
  <c r="F820" i="66"/>
  <c r="G915" i="66"/>
  <c r="E915" i="66" s="1"/>
  <c r="F996" i="66"/>
  <c r="E996" i="66" s="1"/>
  <c r="F997" i="66"/>
  <c r="E997" i="66" s="1"/>
  <c r="F998" i="66"/>
  <c r="F999" i="66"/>
  <c r="E999" i="66" s="1"/>
  <c r="H21" i="66"/>
  <c r="F425" i="66"/>
  <c r="F545" i="66"/>
  <c r="F1086" i="66"/>
  <c r="F1087" i="66"/>
  <c r="F1088" i="66"/>
  <c r="F1121" i="66"/>
  <c r="F495" i="66"/>
  <c r="E495" i="66" s="1"/>
  <c r="F540" i="66"/>
  <c r="F565" i="66"/>
  <c r="E565" i="66" s="1"/>
  <c r="F740" i="66"/>
  <c r="E740" i="66" s="1"/>
  <c r="F770" i="66"/>
  <c r="J1954" i="66"/>
  <c r="J1951" i="66" s="1"/>
  <c r="F830" i="66"/>
  <c r="E830" i="66" s="1"/>
  <c r="F865" i="66"/>
  <c r="E865" i="66" s="1"/>
  <c r="G890" i="66"/>
  <c r="E890" i="66" s="1"/>
  <c r="G895" i="66"/>
  <c r="E895" i="66" s="1"/>
  <c r="F1130" i="66"/>
  <c r="H760" i="66"/>
  <c r="J998" i="66"/>
  <c r="I760" i="66"/>
  <c r="J765" i="66"/>
  <c r="J760" i="66"/>
  <c r="F42" i="66"/>
  <c r="E42" i="66" s="1"/>
  <c r="G1257" i="66"/>
  <c r="F765" i="66"/>
  <c r="G760" i="66"/>
  <c r="I2231" i="66"/>
  <c r="H2079" i="66"/>
  <c r="H2076" i="66" s="1"/>
  <c r="H2134" i="66"/>
  <c r="H2081" i="66"/>
  <c r="F728" i="66"/>
  <c r="H628" i="66"/>
  <c r="E628" i="66" s="1"/>
  <c r="H30" i="66"/>
  <c r="J728" i="66"/>
  <c r="J725" i="66" s="1"/>
  <c r="I728" i="66"/>
  <c r="I725" i="66" s="1"/>
  <c r="G1864" i="66"/>
  <c r="G1861" i="66" s="1"/>
  <c r="G728" i="66"/>
  <c r="K728" i="66"/>
  <c r="K725" i="66" s="1"/>
  <c r="H728" i="66"/>
  <c r="H725" i="66" s="1"/>
  <c r="F1864" i="66"/>
  <c r="I1546" i="66"/>
  <c r="I730" i="66"/>
  <c r="H420" i="66"/>
  <c r="F1566" i="66"/>
  <c r="E1566" i="66" s="1"/>
  <c r="H1596" i="66"/>
  <c r="H1546" i="66"/>
  <c r="G1596" i="66"/>
  <c r="G1546" i="66"/>
  <c r="K425" i="66"/>
  <c r="K1596" i="66"/>
  <c r="K1546" i="66"/>
  <c r="J420" i="66"/>
  <c r="J410" i="66"/>
  <c r="J1596" i="66"/>
  <c r="J1546" i="66"/>
  <c r="G470" i="66"/>
  <c r="G410" i="66"/>
  <c r="H858" i="66"/>
  <c r="H855" i="66" s="1"/>
  <c r="J2006" i="66"/>
  <c r="G1994" i="66"/>
  <c r="G1991" i="66" s="1"/>
  <c r="F858" i="66"/>
  <c r="K858" i="66"/>
  <c r="K855" i="66" s="1"/>
  <c r="H998" i="66"/>
  <c r="F2134" i="66"/>
  <c r="K998" i="66"/>
  <c r="K995" i="66" s="1"/>
  <c r="I2134" i="66"/>
  <c r="J22" i="66"/>
  <c r="J20" i="66" s="1"/>
  <c r="F415" i="66"/>
  <c r="E415" i="66" s="1"/>
  <c r="K1152" i="66"/>
  <c r="J943" i="66"/>
  <c r="G943" i="66"/>
  <c r="G940" i="66" s="1"/>
  <c r="J2079" i="66"/>
  <c r="J2076" i="66" s="1"/>
  <c r="I913" i="66"/>
  <c r="I910" i="66" s="1"/>
  <c r="H2096" i="66"/>
  <c r="J1086" i="66"/>
  <c r="J1085" i="66" s="1"/>
  <c r="K860" i="66"/>
  <c r="I2079" i="66"/>
  <c r="I2076" i="66" s="1"/>
  <c r="F1095" i="66"/>
  <c r="H635" i="66"/>
  <c r="E635" i="66" s="1"/>
  <c r="J960" i="66"/>
  <c r="J530" i="66"/>
  <c r="J1666" i="66"/>
  <c r="K818" i="66"/>
  <c r="K815" i="66" s="1"/>
  <c r="G660" i="66"/>
  <c r="I1796" i="66"/>
  <c r="I1596" i="66"/>
  <c r="K530" i="66"/>
  <c r="G1866" i="66"/>
  <c r="H913" i="66"/>
  <c r="H878" i="66" s="1"/>
  <c r="F2079" i="66"/>
  <c r="I998" i="66"/>
  <c r="G2134" i="66"/>
  <c r="K1127" i="66"/>
  <c r="K1122" i="66" s="1"/>
  <c r="F450" i="66"/>
  <c r="E450" i="66" s="1"/>
  <c r="F455" i="66"/>
  <c r="E455" i="66" s="1"/>
  <c r="J545" i="66"/>
  <c r="H530" i="66"/>
  <c r="I1991" i="66"/>
  <c r="G900" i="66"/>
  <c r="E900" i="66" s="1"/>
  <c r="G945" i="66"/>
  <c r="I2222" i="66"/>
  <c r="I2221" i="66" s="1"/>
  <c r="K1701" i="66"/>
  <c r="K1666" i="66"/>
  <c r="G730" i="66"/>
  <c r="H1701" i="66"/>
  <c r="H1666" i="66"/>
  <c r="H730" i="66"/>
  <c r="F1866" i="66"/>
  <c r="F860" i="66"/>
  <c r="K1086" i="66"/>
  <c r="K1085" i="66" s="1"/>
  <c r="F45" i="66"/>
  <c r="E45" i="66" s="1"/>
  <c r="K540" i="66"/>
  <c r="I1701" i="66"/>
  <c r="I1666" i="66"/>
  <c r="G1086" i="66"/>
  <c r="I1158" i="66"/>
  <c r="H1171" i="66"/>
  <c r="H1156" i="66"/>
  <c r="G955" i="66"/>
  <c r="H17" i="66"/>
  <c r="F1153" i="66"/>
  <c r="J1153" i="66"/>
  <c r="F1155" i="66"/>
  <c r="J1155" i="66"/>
  <c r="K730" i="66"/>
  <c r="G765" i="66"/>
  <c r="I860" i="66"/>
  <c r="I858" i="66"/>
  <c r="I855" i="66" s="1"/>
  <c r="F435" i="66"/>
  <c r="E435" i="66" s="1"/>
  <c r="F460" i="66"/>
  <c r="E460" i="66" s="1"/>
  <c r="F1676" i="66"/>
  <c r="E1676" i="66" s="1"/>
  <c r="H605" i="66"/>
  <c r="I675" i="66"/>
  <c r="I663" i="66"/>
  <c r="I660" i="66" s="1"/>
  <c r="H820" i="66"/>
  <c r="H818" i="66"/>
  <c r="H815" i="66" s="1"/>
  <c r="F1956" i="66"/>
  <c r="F1954" i="66"/>
  <c r="H940" i="66"/>
  <c r="F575" i="66"/>
  <c r="E575" i="66" s="1"/>
  <c r="J2096" i="66"/>
  <c r="J2094" i="66"/>
  <c r="J2091" i="66" s="1"/>
  <c r="I2263" i="66"/>
  <c r="I2258" i="66" s="1"/>
  <c r="I2266" i="66"/>
  <c r="E2266" i="66" s="1"/>
  <c r="G1158" i="66"/>
  <c r="G1341" i="66"/>
  <c r="E1341" i="66" s="1"/>
  <c r="H440" i="66"/>
  <c r="F485" i="66"/>
  <c r="E485" i="66" s="1"/>
  <c r="F570" i="66"/>
  <c r="E570" i="66" s="1"/>
  <c r="I950" i="66"/>
  <c r="I943" i="66"/>
  <c r="G2086" i="66"/>
  <c r="G2079" i="66"/>
  <c r="G2076" i="66" s="1"/>
  <c r="K2086" i="66"/>
  <c r="K2079" i="66"/>
  <c r="K2076" i="66" s="1"/>
  <c r="F480" i="66"/>
  <c r="E480" i="66" s="1"/>
  <c r="F2096" i="66"/>
  <c r="F2094" i="66"/>
  <c r="I21" i="66"/>
  <c r="J30" i="66"/>
  <c r="G545" i="66"/>
  <c r="H663" i="66"/>
  <c r="H660" i="66" s="1"/>
  <c r="K1954" i="66"/>
  <c r="K1951" i="66" s="1"/>
  <c r="G1954" i="66"/>
  <c r="G1951" i="66" s="1"/>
  <c r="K943" i="66"/>
  <c r="K940" i="66" s="1"/>
  <c r="K945" i="66"/>
  <c r="G913" i="66"/>
  <c r="I920" i="66"/>
  <c r="G1000" i="66"/>
  <c r="K1000" i="66"/>
  <c r="I2136" i="66"/>
  <c r="J1991" i="66"/>
  <c r="J1976" i="66" s="1"/>
  <c r="F610" i="66"/>
  <c r="E610" i="66" s="1"/>
  <c r="I680" i="66"/>
  <c r="E680" i="66" s="1"/>
  <c r="H765" i="66"/>
  <c r="G818" i="66"/>
  <c r="G815" i="66" s="1"/>
  <c r="J858" i="66"/>
  <c r="J855" i="66" s="1"/>
  <c r="H2222" i="66"/>
  <c r="H2221" i="66" s="1"/>
  <c r="F2016" i="66"/>
  <c r="H955" i="66"/>
  <c r="I625" i="66"/>
  <c r="G1761" i="66"/>
  <c r="K1761" i="66"/>
  <c r="F1796" i="66"/>
  <c r="J1796" i="66"/>
  <c r="J1896" i="66"/>
  <c r="K2263" i="66"/>
  <c r="K2258" i="66" s="1"/>
  <c r="H1761" i="66"/>
  <c r="F1991" i="66"/>
  <c r="K1156" i="66"/>
  <c r="F1896" i="66"/>
  <c r="G17" i="66"/>
  <c r="K17" i="66"/>
  <c r="H1153" i="66"/>
  <c r="H120" i="66"/>
  <c r="F20" i="66"/>
  <c r="K1153" i="66"/>
  <c r="G1155" i="66"/>
  <c r="G1127" i="66"/>
  <c r="G1122" i="66" s="1"/>
  <c r="I120" i="66"/>
  <c r="K1256" i="66"/>
  <c r="H1256" i="66"/>
  <c r="G625" i="66"/>
  <c r="J1025" i="66"/>
  <c r="K625" i="66"/>
  <c r="I1761" i="66"/>
  <c r="H880" i="66"/>
  <c r="J910" i="66"/>
  <c r="H2046" i="66"/>
  <c r="G120" i="66"/>
  <c r="K120" i="66"/>
  <c r="F1761" i="66"/>
  <c r="J1761" i="66"/>
  <c r="G1796" i="66"/>
  <c r="K1796" i="66"/>
  <c r="H1127" i="66"/>
  <c r="J625" i="66"/>
  <c r="H1796" i="66"/>
  <c r="I1896" i="66"/>
  <c r="H1896" i="66"/>
  <c r="F470" i="66"/>
  <c r="F560" i="66"/>
  <c r="K675" i="66"/>
  <c r="K663" i="66"/>
  <c r="K660" i="66" s="1"/>
  <c r="I735" i="66"/>
  <c r="K910" i="66"/>
  <c r="G1088" i="66"/>
  <c r="F2260" i="66"/>
  <c r="F2261" i="66"/>
  <c r="J2260" i="66"/>
  <c r="J2256" i="66" s="1"/>
  <c r="J2261" i="66"/>
  <c r="G20" i="66"/>
  <c r="K20" i="66"/>
  <c r="I22" i="66"/>
  <c r="E22" i="66" s="1"/>
  <c r="I30" i="66"/>
  <c r="I35" i="66"/>
  <c r="E35" i="66" s="1"/>
  <c r="F420" i="66"/>
  <c r="H550" i="66"/>
  <c r="F1686" i="66"/>
  <c r="J1686" i="66"/>
  <c r="I1861" i="66"/>
  <c r="F750" i="66"/>
  <c r="E750" i="66" s="1"/>
  <c r="G770" i="66"/>
  <c r="G1906" i="66"/>
  <c r="E1906" i="66" s="1"/>
  <c r="G1896" i="66"/>
  <c r="I1954" i="66"/>
  <c r="I1951" i="66" s="1"/>
  <c r="I1956" i="66"/>
  <c r="F880" i="66"/>
  <c r="J880" i="66"/>
  <c r="H2016" i="66"/>
  <c r="J560" i="66"/>
  <c r="G1871" i="66"/>
  <c r="G745" i="66"/>
  <c r="I2046" i="66"/>
  <c r="J1135" i="66"/>
  <c r="J1127" i="66"/>
  <c r="F1156" i="66"/>
  <c r="J1156" i="66"/>
  <c r="F105" i="66"/>
  <c r="E105" i="66" s="1"/>
  <c r="F120" i="66"/>
  <c r="G1346" i="66"/>
  <c r="E1346" i="66" s="1"/>
  <c r="I545" i="66"/>
  <c r="G1681" i="66"/>
  <c r="K1681" i="66"/>
  <c r="F580" i="66"/>
  <c r="E580" i="66" s="1"/>
  <c r="F625" i="66"/>
  <c r="K760" i="66"/>
  <c r="I765" i="66"/>
  <c r="H1696" i="66"/>
  <c r="F600" i="66"/>
  <c r="E600" i="66" s="1"/>
  <c r="K1861" i="66"/>
  <c r="K1871" i="66"/>
  <c r="F1135" i="66"/>
  <c r="F1127" i="66"/>
  <c r="F730" i="66"/>
  <c r="J730" i="66"/>
  <c r="H1861" i="66"/>
  <c r="H1866" i="66"/>
  <c r="K1896" i="66"/>
  <c r="G820" i="66"/>
  <c r="J663" i="66"/>
  <c r="H665" i="66"/>
  <c r="E665" i="66" s="1"/>
  <c r="H690" i="66"/>
  <c r="E690" i="66" s="1"/>
  <c r="H695" i="66"/>
  <c r="E695" i="66" s="1"/>
  <c r="H700" i="66"/>
  <c r="E700" i="66" s="1"/>
  <c r="H705" i="66"/>
  <c r="E705" i="66" s="1"/>
  <c r="H710" i="66"/>
  <c r="E710" i="66" s="1"/>
  <c r="H715" i="66"/>
  <c r="E715" i="66" s="1"/>
  <c r="J1861" i="66"/>
  <c r="K880" i="66"/>
  <c r="I2016" i="66"/>
  <c r="J1000" i="66"/>
  <c r="H2136" i="66"/>
  <c r="I1020" i="66"/>
  <c r="H640" i="66"/>
  <c r="E640" i="66" s="1"/>
  <c r="F660" i="66"/>
  <c r="K1991" i="66"/>
  <c r="K1976" i="66" s="1"/>
  <c r="G858" i="66"/>
  <c r="F955" i="66"/>
  <c r="H2091" i="66"/>
  <c r="I955" i="66"/>
  <c r="K958" i="66"/>
  <c r="K960" i="66"/>
  <c r="I2094" i="66"/>
  <c r="I2096" i="66"/>
  <c r="I1025" i="66"/>
  <c r="G2161" i="66"/>
  <c r="K2161" i="66"/>
  <c r="G1121" i="66"/>
  <c r="K1121" i="66"/>
  <c r="I2257" i="66"/>
  <c r="I818" i="66"/>
  <c r="I815" i="66" s="1"/>
  <c r="F818" i="66"/>
  <c r="J818" i="66"/>
  <c r="J815" i="66" s="1"/>
  <c r="H1954" i="66"/>
  <c r="H1951" i="66" s="1"/>
  <c r="F835" i="66"/>
  <c r="E835" i="66" s="1"/>
  <c r="G2006" i="66"/>
  <c r="F2006" i="66"/>
  <c r="J2016" i="66"/>
  <c r="I880" i="66"/>
  <c r="G2016" i="66"/>
  <c r="K2016" i="66"/>
  <c r="F910" i="66"/>
  <c r="F1000" i="66"/>
  <c r="G925" i="66"/>
  <c r="E925" i="66" s="1"/>
  <c r="G1025" i="66"/>
  <c r="K1025" i="66"/>
  <c r="I2161" i="66"/>
  <c r="H1095" i="66"/>
  <c r="H1087" i="66"/>
  <c r="H1085" i="66" s="1"/>
  <c r="F2231" i="66"/>
  <c r="F2223" i="66"/>
  <c r="J2231" i="66"/>
  <c r="J2223" i="66"/>
  <c r="J2221" i="66" s="1"/>
  <c r="I1127" i="66"/>
  <c r="I1122" i="66" s="1"/>
  <c r="I1130" i="66"/>
  <c r="H1994" i="66"/>
  <c r="G883" i="66"/>
  <c r="I2111" i="66"/>
  <c r="H1000" i="66"/>
  <c r="F2136" i="66"/>
  <c r="J2136" i="66"/>
  <c r="H1025" i="66"/>
  <c r="F2161" i="66"/>
  <c r="J2161" i="66"/>
  <c r="I1095" i="66"/>
  <c r="I1086" i="66"/>
  <c r="I1085" i="66" s="1"/>
  <c r="G2231" i="66"/>
  <c r="G2222" i="66"/>
  <c r="G2221" i="66" s="1"/>
  <c r="K2231" i="66"/>
  <c r="K2222" i="66"/>
  <c r="K2221" i="66" s="1"/>
  <c r="G2261" i="66"/>
  <c r="H2258" i="66"/>
  <c r="H2256" i="66" s="1"/>
  <c r="H2261" i="66"/>
  <c r="G920" i="66"/>
  <c r="I1000" i="66"/>
  <c r="G2136" i="66"/>
  <c r="K2136" i="66"/>
  <c r="F1089" i="66"/>
  <c r="E1089" i="66" s="1"/>
  <c r="F943" i="66"/>
  <c r="F878" i="66" s="1"/>
  <c r="G2094" i="66"/>
  <c r="K2094" i="66"/>
  <c r="K2091" i="66" s="1"/>
  <c r="F1025" i="66"/>
  <c r="I1121" i="66"/>
  <c r="G2257" i="66"/>
  <c r="G2256" i="66" s="1"/>
  <c r="K2257" i="66"/>
  <c r="F1124" i="66"/>
  <c r="E1124" i="66" s="1"/>
  <c r="E470" i="66" l="1"/>
  <c r="J878" i="66"/>
  <c r="E920" i="66"/>
  <c r="E913" i="66"/>
  <c r="F2014" i="66"/>
  <c r="E883" i="66"/>
  <c r="G878" i="66"/>
  <c r="G875" i="66" s="1"/>
  <c r="H2014" i="66"/>
  <c r="H2011" i="66" s="1"/>
  <c r="E675" i="66"/>
  <c r="G2014" i="66"/>
  <c r="G2011" i="66" s="1"/>
  <c r="J2014" i="66"/>
  <c r="J2011" i="66" s="1"/>
  <c r="E1020" i="66"/>
  <c r="I878" i="66"/>
  <c r="I875" i="66" s="1"/>
  <c r="K878" i="66"/>
  <c r="E560" i="66"/>
  <c r="I2014" i="66"/>
  <c r="I2011" i="66" s="1"/>
  <c r="K2014" i="66"/>
  <c r="K2011" i="66" s="1"/>
  <c r="E1158" i="66"/>
  <c r="E879" i="66"/>
  <c r="E876" i="66"/>
  <c r="E420" i="66"/>
  <c r="E1171" i="66"/>
  <c r="E2136" i="66"/>
  <c r="E1135" i="66"/>
  <c r="E2134" i="66"/>
  <c r="E1686" i="66"/>
  <c r="E1796" i="66"/>
  <c r="E1121" i="66"/>
  <c r="E21" i="66"/>
  <c r="E730" i="66"/>
  <c r="E2046" i="66"/>
  <c r="E960" i="66"/>
  <c r="E30" i="66"/>
  <c r="E820" i="66"/>
  <c r="H20" i="66"/>
  <c r="E2096" i="66"/>
  <c r="E860" i="66"/>
  <c r="E858" i="66"/>
  <c r="E1130" i="66"/>
  <c r="E770" i="66"/>
  <c r="E1088" i="66"/>
  <c r="E745" i="66"/>
  <c r="E2263" i="66"/>
  <c r="F2091" i="66"/>
  <c r="E2094" i="66"/>
  <c r="E1025" i="66"/>
  <c r="E877" i="66"/>
  <c r="F1951" i="66"/>
  <c r="E1951" i="66" s="1"/>
  <c r="E1954" i="66"/>
  <c r="E1866" i="66"/>
  <c r="E2013" i="66"/>
  <c r="E1087" i="66"/>
  <c r="E998" i="66"/>
  <c r="E550" i="66"/>
  <c r="E2258" i="66"/>
  <c r="G1256" i="66"/>
  <c r="E1256" i="66" s="1"/>
  <c r="E1257" i="66"/>
  <c r="E2161" i="66"/>
  <c r="F2221" i="66"/>
  <c r="E2221" i="66" s="1"/>
  <c r="E2223" i="66"/>
  <c r="E120" i="66"/>
  <c r="E1956" i="66"/>
  <c r="E1095" i="66"/>
  <c r="E728" i="66"/>
  <c r="E1086" i="66"/>
  <c r="E440" i="66"/>
  <c r="E1994" i="66"/>
  <c r="E1696" i="66"/>
  <c r="E2111" i="66"/>
  <c r="E958" i="66"/>
  <c r="E2086" i="66"/>
  <c r="E1681" i="66"/>
  <c r="F2076" i="66"/>
  <c r="E2076" i="66" s="1"/>
  <c r="E2079" i="66"/>
  <c r="E413" i="66"/>
  <c r="F1861" i="66"/>
  <c r="E1861" i="66" s="1"/>
  <c r="E1864" i="66"/>
  <c r="E2231" i="66"/>
  <c r="E1761" i="66"/>
  <c r="F1666" i="66"/>
  <c r="E1666" i="66" s="1"/>
  <c r="E1669" i="66"/>
  <c r="E533" i="66"/>
  <c r="E2012" i="66"/>
  <c r="F1546" i="66"/>
  <c r="E1546" i="66" s="1"/>
  <c r="E1549" i="66"/>
  <c r="E763" i="66"/>
  <c r="E540" i="66"/>
  <c r="E545" i="66"/>
  <c r="E950" i="66"/>
  <c r="E735" i="66"/>
  <c r="E1701" i="66"/>
  <c r="E2257" i="66"/>
  <c r="E2222" i="66"/>
  <c r="E1127" i="66"/>
  <c r="E943" i="66"/>
  <c r="E1000" i="66"/>
  <c r="E818" i="66"/>
  <c r="F2256" i="66"/>
  <c r="E2260" i="66"/>
  <c r="E1896" i="66"/>
  <c r="E2016" i="66"/>
  <c r="E2015" i="66"/>
  <c r="E765" i="66"/>
  <c r="E425" i="66"/>
  <c r="E605" i="66"/>
  <c r="E945" i="66"/>
  <c r="E1596" i="66"/>
  <c r="E1871" i="66"/>
  <c r="E2081" i="66"/>
  <c r="E663" i="66"/>
  <c r="K1148" i="66"/>
  <c r="F855" i="66"/>
  <c r="K1147" i="66"/>
  <c r="G910" i="66"/>
  <c r="F815" i="66"/>
  <c r="E815" i="66" s="1"/>
  <c r="F760" i="66"/>
  <c r="E760" i="66" s="1"/>
  <c r="F410" i="66"/>
  <c r="G1152" i="66"/>
  <c r="G1147" i="66" s="1"/>
  <c r="H910" i="66"/>
  <c r="I1976" i="66"/>
  <c r="E1976" i="66" s="1"/>
  <c r="I2261" i="66"/>
  <c r="G19" i="66"/>
  <c r="G14" i="66" s="1"/>
  <c r="K1125" i="66"/>
  <c r="I19" i="66"/>
  <c r="I14" i="66" s="1"/>
  <c r="J19" i="66"/>
  <c r="J14" i="66" s="1"/>
  <c r="K1154" i="66"/>
  <c r="K2006" i="66"/>
  <c r="F1152" i="66"/>
  <c r="K1155" i="66"/>
  <c r="K1150" i="66" s="1"/>
  <c r="I870" i="66"/>
  <c r="H16" i="66"/>
  <c r="H19" i="66"/>
  <c r="H14" i="66" s="1"/>
  <c r="G1154" i="66"/>
  <c r="F1154" i="66"/>
  <c r="K18" i="66"/>
  <c r="J18" i="66"/>
  <c r="J13" i="66" s="1"/>
  <c r="I18" i="66"/>
  <c r="F18" i="66"/>
  <c r="I1155" i="66"/>
  <c r="I1150" i="66" s="1"/>
  <c r="J1154" i="66"/>
  <c r="G18" i="66"/>
  <c r="I17" i="66"/>
  <c r="I12" i="66" s="1"/>
  <c r="I16" i="66"/>
  <c r="I11" i="66" s="1"/>
  <c r="J1152" i="66"/>
  <c r="J1147" i="66" s="1"/>
  <c r="J940" i="66"/>
  <c r="I1154" i="66"/>
  <c r="H18" i="66"/>
  <c r="H13" i="66" s="1"/>
  <c r="H1155" i="66"/>
  <c r="H1150" i="66" s="1"/>
  <c r="H1154" i="66"/>
  <c r="G1156" i="66"/>
  <c r="G1153" i="66"/>
  <c r="G1148" i="66" s="1"/>
  <c r="I1156" i="66"/>
  <c r="I1153" i="66"/>
  <c r="I1148" i="66" s="1"/>
  <c r="K19" i="66"/>
  <c r="K14" i="66" s="1"/>
  <c r="J17" i="66"/>
  <c r="K1120" i="66"/>
  <c r="I1176" i="66"/>
  <c r="I2256" i="66"/>
  <c r="G1120" i="66"/>
  <c r="I940" i="66"/>
  <c r="H1176" i="66"/>
  <c r="G40" i="66"/>
  <c r="G1150" i="66"/>
  <c r="K2256" i="66"/>
  <c r="K2261" i="66"/>
  <c r="G1176" i="66"/>
  <c r="K1176" i="66"/>
  <c r="F1148" i="66"/>
  <c r="G1125" i="66"/>
  <c r="J40" i="66"/>
  <c r="I1120" i="66"/>
  <c r="I40" i="66"/>
  <c r="K40" i="66"/>
  <c r="I1125" i="66"/>
  <c r="F2131" i="66"/>
  <c r="H2131" i="66"/>
  <c r="F1150" i="66"/>
  <c r="J1148" i="66"/>
  <c r="J995" i="66"/>
  <c r="G2091" i="66"/>
  <c r="H625" i="66"/>
  <c r="E625" i="66" s="1"/>
  <c r="K410" i="66"/>
  <c r="H1122" i="66"/>
  <c r="H1120" i="66" s="1"/>
  <c r="H1125" i="66"/>
  <c r="K2131" i="66"/>
  <c r="I995" i="66"/>
  <c r="J660" i="66"/>
  <c r="E660" i="66" s="1"/>
  <c r="J1150" i="66"/>
  <c r="H1991" i="66"/>
  <c r="E1991" i="66" s="1"/>
  <c r="F17" i="66"/>
  <c r="H40" i="66"/>
  <c r="I2091" i="66"/>
  <c r="J875" i="66"/>
  <c r="J16" i="66"/>
  <c r="I1152" i="66"/>
  <c r="I530" i="66"/>
  <c r="F1122" i="66"/>
  <c r="F1125" i="66"/>
  <c r="G725" i="66"/>
  <c r="F530" i="66"/>
  <c r="K12" i="66"/>
  <c r="G1085" i="66"/>
  <c r="F1085" i="66"/>
  <c r="G2131" i="66"/>
  <c r="F995" i="66"/>
  <c r="J2131" i="66"/>
  <c r="H995" i="66"/>
  <c r="F940" i="66"/>
  <c r="G855" i="66"/>
  <c r="G16" i="66"/>
  <c r="H870" i="66"/>
  <c r="F725" i="66"/>
  <c r="J1176" i="66"/>
  <c r="K955" i="66"/>
  <c r="E955" i="66" s="1"/>
  <c r="G995" i="66"/>
  <c r="I2131" i="66"/>
  <c r="F19" i="66"/>
  <c r="H1152" i="66"/>
  <c r="K16" i="66"/>
  <c r="G880" i="66"/>
  <c r="E880" i="66" s="1"/>
  <c r="H875" i="66"/>
  <c r="F1176" i="66"/>
  <c r="J1122" i="66"/>
  <c r="J1120" i="66" s="1"/>
  <c r="J1125" i="66"/>
  <c r="H1148" i="66"/>
  <c r="G12" i="66"/>
  <c r="I20" i="66"/>
  <c r="E1156" i="66" l="1"/>
  <c r="E410" i="66"/>
  <c r="E17" i="66"/>
  <c r="E530" i="66"/>
  <c r="E995" i="66"/>
  <c r="E2261" i="66"/>
  <c r="E20" i="66"/>
  <c r="E1085" i="66"/>
  <c r="E18" i="66"/>
  <c r="E910" i="66"/>
  <c r="E1152" i="66"/>
  <c r="E1150" i="66"/>
  <c r="E1125" i="66"/>
  <c r="F2011" i="66"/>
  <c r="E2011" i="66" s="1"/>
  <c r="E2014" i="66"/>
  <c r="E2256" i="66"/>
  <c r="E2091" i="66"/>
  <c r="E940" i="66"/>
  <c r="E878" i="66"/>
  <c r="E1122" i="66"/>
  <c r="E2131" i="66"/>
  <c r="E19" i="66"/>
  <c r="E1148" i="66"/>
  <c r="E1155" i="66"/>
  <c r="E1153" i="66"/>
  <c r="E1154" i="66"/>
  <c r="E1176" i="66"/>
  <c r="E725" i="66"/>
  <c r="E855" i="66"/>
  <c r="F875" i="66"/>
  <c r="K1149" i="66"/>
  <c r="K1146" i="66" s="1"/>
  <c r="H1149" i="66"/>
  <c r="I13" i="66"/>
  <c r="I10" i="66" s="1"/>
  <c r="I1149" i="66"/>
  <c r="J1149" i="66"/>
  <c r="F16" i="66"/>
  <c r="E16" i="66" s="1"/>
  <c r="G1149" i="66"/>
  <c r="G1146" i="66" s="1"/>
  <c r="F1149" i="66"/>
  <c r="K13" i="66"/>
  <c r="G1151" i="66"/>
  <c r="K1151" i="66"/>
  <c r="I15" i="66"/>
  <c r="J12" i="66"/>
  <c r="G13" i="66"/>
  <c r="H12" i="66"/>
  <c r="F870" i="66"/>
  <c r="J870" i="66"/>
  <c r="F40" i="66"/>
  <c r="E40" i="66" s="1"/>
  <c r="F1120" i="66"/>
  <c r="E1120" i="66" s="1"/>
  <c r="F1151" i="66"/>
  <c r="F1147" i="66"/>
  <c r="J1151" i="66"/>
  <c r="F13" i="66"/>
  <c r="I2006" i="66"/>
  <c r="H15" i="66"/>
  <c r="H11" i="66"/>
  <c r="H2006" i="66"/>
  <c r="K870" i="66"/>
  <c r="K875" i="66"/>
  <c r="G870" i="66"/>
  <c r="E2006" i="66" l="1"/>
  <c r="E13" i="66"/>
  <c r="E1149" i="66"/>
  <c r="E870" i="66"/>
  <c r="E875" i="66"/>
  <c r="F1146" i="66"/>
  <c r="J1146" i="66"/>
  <c r="H10" i="66"/>
  <c r="H1151" i="66"/>
  <c r="H1147" i="66"/>
  <c r="H1146" i="66" s="1"/>
  <c r="J15" i="66"/>
  <c r="J11" i="66"/>
  <c r="J10" i="66" s="1"/>
  <c r="G15" i="66"/>
  <c r="G11" i="66"/>
  <c r="G10" i="66" s="1"/>
  <c r="F14" i="66"/>
  <c r="E14" i="66" s="1"/>
  <c r="I1151" i="66"/>
  <c r="I1147" i="66"/>
  <c r="I1146" i="66" s="1"/>
  <c r="K11" i="66"/>
  <c r="K10" i="66" s="1"/>
  <c r="K15" i="66"/>
  <c r="F12" i="66"/>
  <c r="E12" i="66" s="1"/>
  <c r="F15" i="66"/>
  <c r="F11" i="66"/>
  <c r="E1151" i="66" l="1"/>
  <c r="E11" i="66"/>
  <c r="E15" i="66"/>
  <c r="E1146" i="66"/>
  <c r="E1147" i="66"/>
  <c r="F10" i="66"/>
  <c r="E10" i="66" s="1"/>
</calcChain>
</file>

<file path=xl/sharedStrings.xml><?xml version="1.0" encoding="utf-8"?>
<sst xmlns="http://schemas.openxmlformats.org/spreadsheetml/2006/main" count="3251" uniqueCount="495">
  <si>
    <t>Подпрограмма 1</t>
  </si>
  <si>
    <t>Подпрограмма 2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</si>
  <si>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</si>
  <si>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</si>
  <si>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</si>
  <si>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</si>
  <si>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</si>
  <si>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</si>
  <si>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</si>
  <si>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</si>
  <si>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</si>
  <si>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</si>
  <si>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</si>
  <si>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</si>
  <si>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</si>
  <si>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</si>
  <si>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</si>
  <si>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</si>
  <si>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</si>
  <si>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</si>
  <si>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</si>
  <si>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</si>
  <si>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</si>
  <si>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</si>
  <si>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</si>
  <si>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</si>
  <si>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</si>
  <si>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</si>
  <si>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</si>
  <si>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</si>
  <si>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</si>
  <si>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</si>
  <si>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</si>
  <si>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</si>
  <si>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</si>
  <si>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</si>
  <si>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</si>
  <si>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№ п/п</t>
  </si>
  <si>
    <t>».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</si>
  <si>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</si>
  <si>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 xml:space="preserve">Код бюджетной классификации </t>
  </si>
  <si>
    <t>ГРБС</t>
  </si>
  <si>
    <t>ВСЕГО</t>
  </si>
  <si>
    <t>Государственная программа Камчатского края «Развитие транспортной системы в Камчатском крае»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</si>
  <si>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</si>
  <si>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</si>
  <si>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</si>
  <si>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</si>
  <si>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источников</t>
  </si>
  <si>
    <t>Основное мероприятие 1.1.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</si>
  <si>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</si>
  <si>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Мероприятие 1.1.1</t>
  </si>
  <si>
    <t>Капитальный ремонт автомобильных дорог общего пользования регионального и межмуниципального значения</t>
  </si>
  <si>
    <t>Мероприятие 1.1.2</t>
  </si>
  <si>
    <t>Ремонт автомобильных дорог общего пользования регионального и межмуниципального значения</t>
  </si>
  <si>
    <t>Мероприятие 1.1.3</t>
  </si>
  <si>
    <t>Содержание автомобильных дорог общего пользования регионального и межмуниципального значения</t>
  </si>
  <si>
    <t>Основное мероприятие 1.2.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</si>
  <si>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</si>
  <si>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Реконструкция автомобильной дороги Мильково - Ключи - Усть-Камчатск на участке км 263 - км 267</t>
  </si>
  <si>
    <t>Реконструкция автомобильной дороги Петропавловск-Камчатский - Мильково на участке км 106 - км 112</t>
  </si>
  <si>
    <t xml:space="preserve">Реконструкция автомобильной дороги Петропавловск-Камчатский - Мильково на участке км 152 - км 170 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</si>
  <si>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</si>
  <si>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249 - км 260</t>
  </si>
  <si>
    <t>Строительство мостового перехода через реку Кирганик на 16 км автомобильной дороги Мильково - Ключи - Усть-Камчатск</t>
  </si>
  <si>
    <t>Реконструкция автомобильной дороги Петропавловск-Камчатский - Мильково на участке км 171 - км 181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</si>
  <si>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</si>
  <si>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</si>
  <si>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с. Анавгай - пгт. Палана на участке км 308 - км 350</t>
  </si>
  <si>
    <t xml:space="preserve">Строительство автозимника продленного действия Анавгай - Палана на участке км 230 - км 240 </t>
  </si>
  <si>
    <t xml:space="preserve">Строительство автозимника продленного действия Анавгай - Палана на участке км 0 - км 16 </t>
  </si>
  <si>
    <t>Основное мероприятие 1.3.</t>
  </si>
  <si>
    <t>Проектирование, строительство и реконструкция автомобильных дорог регионального и межмуниципального значения</t>
  </si>
  <si>
    <t>Мероприятие 1.3.1</t>
  </si>
  <si>
    <t>Реконструкция автомобильной дороги подъезд к совхозу «Петропавловский» на участке км 0 - км 4 (проектные работы)</t>
  </si>
  <si>
    <t>Мероприятие 1.3.2</t>
  </si>
  <si>
    <t xml:space="preserve">Реконструкция автомобильной дороги  подъезд к совхозу «Петропавловский» на участке км 0 - км 4 </t>
  </si>
  <si>
    <t>Мероприятие 1.3.3</t>
  </si>
  <si>
    <t>Проектирование реконструкции автомобильной дороги Петропавловск-Камчатский - Мильково на участке км 106 - км 112</t>
  </si>
  <si>
    <t>Мероприятие 1.3.4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</si>
  <si>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</si>
  <si>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Мероприятие 1.3.5</t>
  </si>
  <si>
    <t>Реконструкция автомобильной дороги Мильково – Ключи – Усть-Камчатск на участке км 0 - км 10 (проектные работы)</t>
  </si>
  <si>
    <t>Мероприятие 1.3.6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</si>
  <si>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</si>
  <si>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Мероприятие 1.3.7</t>
  </si>
  <si>
    <t>Мероприятие 1.3.8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</si>
  <si>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</si>
  <si>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Мероприятие 1.3.9</t>
  </si>
  <si>
    <t>Реконструкция автомобильной дороги Петропавловск-Камчатский - Мильково на участке км 171 -  км 181 (проектные работы)</t>
  </si>
  <si>
    <t>Мероприятие 1.3.10</t>
  </si>
  <si>
    <t>Мероприятие 1.3.11</t>
  </si>
  <si>
    <t>Реконструкция автомобильной дороги Петропавловск-Камчатский - Мильково на участке км 181 - км 195 (проектные работы)</t>
  </si>
  <si>
    <t>Мероприятие 1.3.12</t>
  </si>
  <si>
    <t>Реконструкция автомобильной дороги Петропавловск-Камчатский - Мильково на участке км 195 - км 208 (проектные работы)</t>
  </si>
  <si>
    <t>Мероприятие 1.3.13</t>
  </si>
  <si>
    <t>Реконструкция автомобильной дороги Петропавловск-Камчатский - Мильково на участке км 181 - км 195. 1 этап (участок км 181 - км 188)</t>
  </si>
  <si>
    <t>Мероприятие 1.3.14</t>
  </si>
  <si>
    <t>Реконструкция автомобильной дороги Петропавловск-Камчатский - Мильково на участке км 181 - км 195. 2 этап (участок км 188 - км 195)</t>
  </si>
  <si>
    <t>Мероприятие 1.3.15</t>
  </si>
  <si>
    <t>Реконструкция автомобильной дороги Петропавловск-Камчатский - Мильково на участке км 195 - км 208. 1 этап (участок км 195 - км 202)</t>
  </si>
  <si>
    <t>Мероприятие 1.3.16</t>
  </si>
  <si>
    <t>Реконструкция автомобильной дороги Петропавловск-Камчатский - Мильково на участке км 195 - км 208. 2 этап (участок км 202 - км 208)</t>
  </si>
  <si>
    <t>Мероприятие 1.3.17</t>
  </si>
  <si>
    <t>Реконструкция автомобильной дороги Петропавловск-Камчатский - Мильково на участке км 220 -  км 230 (проектные работы)</t>
  </si>
  <si>
    <t>Мероприятие 1.3.18</t>
  </si>
  <si>
    <t>Мероприятие 1.3.19</t>
  </si>
  <si>
    <t>Реконструкция автомобильной дороги Петропавловск-Камчатский - Мильково на участке км 208 -  км 219 (проектные работы)</t>
  </si>
  <si>
    <t>Мероприятие 1.3.20</t>
  </si>
  <si>
    <t>Мероприятие 1.3.21</t>
  </si>
  <si>
    <t>Реконструкция автомобильной дороги Елизово - Паратунка на участке мостового перехода через реку Половинка</t>
  </si>
  <si>
    <t>Мероприятие 1.3.22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</si>
  <si>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</si>
  <si>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Мероприятие 1.3.23</t>
  </si>
  <si>
    <t>Строительство линий наружного освещения на автомобильной дороге Петропавловск-Камчатский - Мильково на участке км 12 - км 24</t>
  </si>
  <si>
    <t>Мероприятие 1.3.24</t>
  </si>
  <si>
    <t>Реконструкция автомобильной дороги Петропавловск-Камчатский - Мильково на участке км 152 - км 170 (проектные работы)</t>
  </si>
  <si>
    <t>Мероприятие 1.3.25</t>
  </si>
  <si>
    <t>Реконструкция автомобильной дороги Петропавловск-Камчатский - Мильково на участке км 231 - км 249 (проектные работы)</t>
  </si>
  <si>
    <t>Мероприятие 1.3.26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</si>
  <si>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</si>
  <si>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Мероприятие 1.3.27</t>
  </si>
  <si>
    <t>Мероприятие 1.3.28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</si>
  <si>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</si>
  <si>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Мероприятие 1.3.29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</si>
  <si>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</si>
  <si>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Мероприятие 1.3.30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</si>
  <si>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</si>
  <si>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Мероприятие 1.3.31</t>
  </si>
  <si>
    <t>Строительство автомобильной дороги Анавгай -  Палана на участке км 225 - км 231 (проектные работы)</t>
  </si>
  <si>
    <t>Мероприятие 1.3.32</t>
  </si>
  <si>
    <t>Строительство мостового перехода через р. Тигиль на 224 км автомобильной дороги Анавгай - Палана (проектные работы)</t>
  </si>
  <si>
    <t>Мероприятие 1.3.33</t>
  </si>
  <si>
    <t>Строительство автозимника продленного действия Анавгай - Палана на участке км 230 - км 240 (проектные работы)</t>
  </si>
  <si>
    <t>Мероприятие 1.3.34</t>
  </si>
  <si>
    <t>Строительство автозимника продленного действия Анавгай - Палана на участке км 0 - км 16 (проектные работы)</t>
  </si>
  <si>
    <t>Мероприятие 1.3.35</t>
  </si>
  <si>
    <t>Мероприятие 1.3.36</t>
  </si>
  <si>
    <t>Строительство автозимника продленного действия Анавгай -  Палана на участке км 17 - км 33 (проектные работы)</t>
  </si>
  <si>
    <t>Мероприятие 1.3.37</t>
  </si>
  <si>
    <t>Реконструкция автомобильной дороги Елизово - Паратунка на кольцевой развязке км 12 +700 (проектные работы)</t>
  </si>
  <si>
    <t>Мероприятие 1.3.38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</si>
  <si>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</si>
  <si>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Мероприятие 1.3.39</t>
  </si>
  <si>
    <t>Строительство причальных сооружений через протоку Озерная в Усть-Камчатском районе Камчатского края (проектные работы)</t>
  </si>
  <si>
    <t>Мероприятие 1.3.40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</si>
  <si>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</si>
  <si>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Мероприятие 1.3.41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</si>
  <si>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</si>
  <si>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Мероприятие 1.3.42</t>
  </si>
  <si>
    <t>Мероприятие 1.3.43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</si>
  <si>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</si>
  <si>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Мероприятие 1.3.44</t>
  </si>
  <si>
    <t>Строительство подъезда к стадиону «Спартак» (проектные работы)</t>
  </si>
  <si>
    <t>Мероприятие 1.3.45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</si>
  <si>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</si>
  <si>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Мероприятие 1.3.46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</si>
  <si>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</si>
  <si>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Мероприятие 1.3.47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</si>
  <si>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</si>
  <si>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Мероприятие 1.3.48</t>
  </si>
  <si>
    <t>Реконструкция мостового перехода через р. Амшарик на км 3+865 автомобильной дороги Мильково - Кирганик (проектные работы)</t>
  </si>
  <si>
    <t>Мероприятие 1.3.49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</si>
  <si>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</si>
  <si>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Мероприятие 1.3.50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</si>
  <si>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</si>
  <si>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Мероприятие 1.3.51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</si>
  <si>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</si>
  <si>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Мероприятие 1.3.52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</si>
  <si>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</si>
  <si>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Мероприятие 1.3.53</t>
  </si>
  <si>
    <t>Основное мероприятие 1.4.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</si>
  <si>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</si>
  <si>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Мероприятие 1.4.1</t>
  </si>
  <si>
    <t>Автомобильная дорога общегородского значения по улице Дальневосточной в г. Петропавловске-Камчатском (от ПК + 00 + ПКЗ + 70)</t>
  </si>
  <si>
    <t>Мероприятие 1.4.2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</si>
  <si>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</si>
  <si>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Мероприятие 1.4.3</t>
  </si>
  <si>
    <t>Магистраль общегородского значения от II кольца до ул. Кавказской, включая ул. Ломоносова в г. Петропавловск-Камчатском</t>
  </si>
  <si>
    <t>Мероприятие 1.4.4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</si>
  <si>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</si>
  <si>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Мероприятие 1.4.5</t>
  </si>
  <si>
    <t>Автомобильная дорога районного значения от ул. Тушканова до пр. Карла Маркса в г. Петропавловск-Камчатском</t>
  </si>
  <si>
    <t>Мероприятие 1.4.6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</si>
  <si>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</si>
  <si>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Мероприятие 1.4.7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</si>
  <si>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</si>
  <si>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Мероприятие 1.4.8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</si>
  <si>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</si>
  <si>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Мероприятие 1.4.9</t>
  </si>
  <si>
    <t>Реконструкция автомобильной дороги «Садовое кольцо-подъезд к СНТ «БАМ» (в том числе разработка проектной документации)</t>
  </si>
  <si>
    <t>Мероприятие 1.4.10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</si>
  <si>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</si>
  <si>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Мероприятие 1.4.11</t>
  </si>
  <si>
    <t>Реконструкция автомобильной дороги общего пользования местного значения ул. Энтузиастов с. Николаевка (проектные работы)</t>
  </si>
  <si>
    <t>Мероприятие 1.4.12</t>
  </si>
  <si>
    <t>Строительство проезда от ул. Ленинградская д. 25 до ул. Ключевская д. 30 в г. Петропавловске-Камчатском</t>
  </si>
  <si>
    <t>Мероприятие 1.4.13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</si>
  <si>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</si>
  <si>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Мероприятие 1.4.14</t>
  </si>
  <si>
    <t>Реконструкция автомобильной дороги общего пользования местного значения подъезд к ул. Невельского с. Паратунка</t>
  </si>
  <si>
    <t>Мероприятие 1.4.15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</si>
  <si>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</si>
  <si>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Мероприятие 1.4.16</t>
  </si>
  <si>
    <t>Реконструкция инженерного сооружения «Мост через р. Микижа с. Паратунка» (в том числе разработка проектной документации)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</si>
  <si>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</si>
  <si>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</si>
  <si>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Основное мероприятие 1.5.</t>
  </si>
  <si>
    <t>Содержание автомобильных дорог общего пользования местного значения</t>
  </si>
  <si>
    <t>Мероприятие 1.5.1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</si>
  <si>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</si>
  <si>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Мероприятие 1.5.2</t>
  </si>
  <si>
    <t>На содержание автомобильных дорог местного значения Петропавловск-Камчатского городского округа</t>
  </si>
  <si>
    <t>Мероприятие 1.5.3</t>
  </si>
  <si>
    <t>На содержание автомобильной дороги Тиличики - Корф Олюторского муниципального района</t>
  </si>
  <si>
    <t>Мероприятие 1.5.4</t>
  </si>
  <si>
    <t>На содержание участка автомобильной дороги «Оссора - Карага» в границах п. Оссора (субсидии п. Оссора)</t>
  </si>
  <si>
    <t>Мероприятие 1.5.5</t>
  </si>
  <si>
    <t>На содержание автомобильных дорог местного значения Елизовского городского поселения</t>
  </si>
  <si>
    <t>Мероприятие 1.5.6</t>
  </si>
  <si>
    <t>На содержание автомобильных дорог местного значения Елизовского муниципального района</t>
  </si>
  <si>
    <t>Мероприятие 1.5.7</t>
  </si>
  <si>
    <t>На содержание автомобильных дорог местного значения Новоавачинского сельского поселения</t>
  </si>
  <si>
    <t>Мероприятие 1.5.8</t>
  </si>
  <si>
    <t>На содержание автомобильных дорог местного значения Раздольненского сельского поселения</t>
  </si>
  <si>
    <t>Мероприятие 1.5.9</t>
  </si>
  <si>
    <t>На содержание автомобильных дорог местного значения сельское поселение "село Каменское"</t>
  </si>
  <si>
    <t>Мероприятие 1.5.10</t>
  </si>
  <si>
    <t>На содержание автомобильных дорог местного значения сельское поселение "село Слаутное"</t>
  </si>
  <si>
    <t>Мероприятие 1.5.11</t>
  </si>
  <si>
    <t>На содержание автомобильных дорог местного значения сельское поселение "село Аянка"</t>
  </si>
  <si>
    <t>Мероприятие 1.5.12</t>
  </si>
  <si>
    <t>На содержание автомобильных дорог местного значения сельское поселение "село Таловка"</t>
  </si>
  <si>
    <t>Мероприятие 1.5.13</t>
  </si>
  <si>
    <t>На содержание автомобильных дорог местного значения Алеутского муниципального округа</t>
  </si>
  <si>
    <t>Мероприятие 1.5.14</t>
  </si>
  <si>
    <t>На содержание автомобильных дорог местного значения Усть-Камчатского сельского поселения</t>
  </si>
  <si>
    <t>Мероприятие 1.5.15</t>
  </si>
  <si>
    <t>На содержание автомобильных дорог местного значения Ключевского сельского поселения</t>
  </si>
  <si>
    <t>Мероприятие 1.5.16</t>
  </si>
  <si>
    <t>На содержание автомобильных дорог местного значения Козыревского сельского поселения</t>
  </si>
  <si>
    <t>Основное мероприятие 1.6.</t>
  </si>
  <si>
    <t>Финансовая поддержка муниципальных образований в Камчатском крае, направленная на развитие дорожного хозяйства</t>
  </si>
  <si>
    <t>Мероприятие 1.6.1</t>
  </si>
  <si>
    <t>Иные дотации на поддержку мер по обеспечению сбалансированности бюджета Петропавловск-Камчатского городского округа</t>
  </si>
  <si>
    <t>Мероприятие 1.6.2</t>
  </si>
  <si>
    <t>Иные дотации на поддержку мер по обеспечению сбалансированности бюджета Елизовского муниципального района</t>
  </si>
  <si>
    <t>Мероприятие 1.6.3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</si>
  <si>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</si>
  <si>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Основное мероприятие 1.7.</t>
  </si>
  <si>
    <t>Развитие транспортной инфраструктуры ТОР «Камчатка»</t>
  </si>
  <si>
    <t>Мероприятие 1.7.1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</si>
  <si>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</si>
  <si>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Мероприятие 1.7.2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</si>
  <si>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</si>
  <si>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Мероприятие 1.7.3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</si>
  <si>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</si>
  <si>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Мероприятие 1.7.4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</si>
  <si>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</si>
  <si>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Мероприятие 1.7.5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</si>
  <si>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</si>
  <si>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Мероприятие 1.7.6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</si>
  <si>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</si>
  <si>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Мероприятие 1.7.7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</si>
  <si>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</si>
  <si>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Мероприятие 1.7.8</t>
  </si>
  <si>
    <t>857</t>
  </si>
  <si>
    <t>Строительство основной дороги туристическо-рекреационного комплекса «Паратунка»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</si>
  <si>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</si>
  <si>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</si>
  <si>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Мероприятие 1.7.10</t>
  </si>
  <si>
    <t>860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</si>
  <si>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</si>
  <si>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Мероприятие 1.7.11</t>
  </si>
  <si>
    <t xml:space="preserve">Строительство основной дороги туристическо-рекреационного комплекса «Паратунка», съездов к участкам </t>
  </si>
  <si>
    <t>Основное мероприятие 1.8.</t>
  </si>
  <si>
    <t>Обеспечение информационной поддержки мероприятий по обеспечению безопасности дорожного движения</t>
  </si>
  <si>
    <t>Основное мероприятие 1.9.</t>
  </si>
  <si>
    <t>Ремонт автомобильных дорог общего пользования местного значения</t>
  </si>
  <si>
    <t>Мероприятие 1.9.1</t>
  </si>
  <si>
    <t>Ремонт автомобильных дорог местного значения Елизовского муниципального района</t>
  </si>
  <si>
    <t>Мероприятие 1.9.2</t>
  </si>
  <si>
    <t>Ремонт автомобильных дорог местного значения Петропавловск-Камчатского городского округа</t>
  </si>
  <si>
    <t>Мероприятие 1.9.3</t>
  </si>
  <si>
    <t>Ремонт автомобильных дорог местного значения Елизовского городского поселения</t>
  </si>
  <si>
    <t>Мероприятие 1.9.4</t>
  </si>
  <si>
    <t>Ремонт автомобильных дорог местного значения Вулканное городское поселение</t>
  </si>
  <si>
    <t>Мероприятие 1.9.5</t>
  </si>
  <si>
    <t>Ремонт автомобильных дорог местного значения Мильковского сельского поселения</t>
  </si>
  <si>
    <t>Региональный проект R1</t>
  </si>
  <si>
    <t>833</t>
  </si>
  <si>
    <t>Региональный проект «Региональная и местная дорожная сеть (Камчатский край)»</t>
  </si>
  <si>
    <t>Мероприятие R1.1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</si>
  <si>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</si>
  <si>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Мероприятие R1.2</t>
  </si>
  <si>
    <t>Проведение работ по капитальному ремонту, ремонту автомобильных дорог Петропавловск-Камчатской городской агломерации</t>
  </si>
  <si>
    <t>Региональный проект R2</t>
  </si>
  <si>
    <t>Региональный проект «Общесистемные меры развития дорожного хозяйства Камчатского края»</t>
  </si>
  <si>
    <t>Мероприятие R2.1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</si>
  <si>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</si>
  <si>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Мероприятие R2.2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</si>
  <si>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</si>
  <si>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Мероприятие R2.3</t>
  </si>
  <si>
    <t>Разработка документов транспортного планирования</t>
  </si>
  <si>
    <t>Мероприятие R2.4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</si>
  <si>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</si>
  <si>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Основное мероприятие 1.10.</t>
  </si>
  <si>
    <t>Укрепление материально-технической базы дорожной отрасли Камчатского края</t>
  </si>
  <si>
    <t>Мероприятие 1.10.1</t>
  </si>
  <si>
    <t>Приобретение дорожной строительной техники</t>
  </si>
  <si>
    <t>Мероприятие 1.10.2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</si>
  <si>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</si>
  <si>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Основное мероприятие 1.11.</t>
  </si>
  <si>
    <t>Организация технического осмотра на территории Камчатского края</t>
  </si>
  <si>
    <t>Основное мероприятие 2.1.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</si>
  <si>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</si>
  <si>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Мероприятие 2.1.1</t>
  </si>
  <si>
    <t>Субсидии  юридическим лицам и индивидуальным предпринимателям, осуществляющим перевозку пассажиров автомобильным транспортом общего пользования городского сообщения, в целях возмещения недополученных доходов в связи с предоставлением  мер социальной поддержки гражданам при  проезде на автомобильном транспорте общего пользования городского сообщения  (кроме такси м маршрутных такси) в отдельных муниципальных образованиях в  Камчатском крае</t>
  </si>
  <si>
    <t>Мероприятие 2.1.2</t>
  </si>
  <si>
    <t>Мероприятие 2.1.3</t>
  </si>
  <si>
    <t>Мероприятие 2.1.4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</si>
  <si>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</si>
  <si>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2.2.</t>
  </si>
  <si>
    <t>Обновление парка транспортных средств организаций пассажирского транспорта</t>
  </si>
  <si>
    <t>Основное мероприятие 2.3.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</si>
  <si>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</si>
  <si>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Мероприятие 2.3.1</t>
  </si>
  <si>
    <t xml:space="preserve">Разработка проекта автостанции (автостанция в с. Мильково) </t>
  </si>
  <si>
    <t>Мероприятие 2.3.2</t>
  </si>
  <si>
    <t>Строительство автостанции в с. Мильково</t>
  </si>
  <si>
    <t>Мероприятие 2.3.3</t>
  </si>
  <si>
    <t>Строительство автостанции регионального значения с реконструкцией имеющихся зданий и сооружений (проектные работы)</t>
  </si>
  <si>
    <t>Основное мероприятие 2.4.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</si>
  <si>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</si>
  <si>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Основное мероприятие 2.5.</t>
  </si>
  <si>
    <t>Приобретение автомобильного транспорта общего пользования</t>
  </si>
  <si>
    <t>Мероприятие 2.5.1</t>
  </si>
  <si>
    <t>Приобретение автомобильного транспорта общего пользования, работающего на газомоторном топливе</t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</si>
  <si>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</si>
  <si>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</si>
  <si>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2.6.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</si>
  <si>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</si>
  <si>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Мероприятие 2.6.1</t>
  </si>
  <si>
    <t>Содержание автостанции в с. Мильково</t>
  </si>
  <si>
    <t>Основное мероприятие 2.7.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</si>
  <si>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</si>
  <si>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Основное мероприятие 2.8.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</si>
  <si>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</si>
  <si>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Основное мероприятие 2.9.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</si>
  <si>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</si>
  <si>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Основное мероприятие 3.1.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</si>
  <si>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</si>
  <si>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</si>
  <si>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</si>
  <si>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Мероприятие 3.1.2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</si>
  <si>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</si>
  <si>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</si>
  <si>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</si>
  <si>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Основное мероприятие 3.2.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</si>
  <si>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</si>
  <si>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Основное мероприятие 3.3.</t>
  </si>
  <si>
    <t>Обновление парка транспортных средств организаций водного транспорта</t>
  </si>
  <si>
    <t>Мероприятие 3.3.1</t>
  </si>
  <si>
    <t>822</t>
  </si>
  <si>
    <t>Приобретение грузопассажирского судна</t>
  </si>
  <si>
    <t>Мероприятие 3.3.2</t>
  </si>
  <si>
    <t>Приобретение грузопассажирских барж грузоподъёмностью 40 тонн</t>
  </si>
  <si>
    <t>Мероприятие 3.3.3</t>
  </si>
  <si>
    <t>Приобретение грузопассажирских барж грузоподъёмностью 20 тонн</t>
  </si>
  <si>
    <t>Мероприятие 3.3.4</t>
  </si>
  <si>
    <t>Приобретение судов на воздушной подушке</t>
  </si>
  <si>
    <t>Мероприятие 3.3.5</t>
  </si>
  <si>
    <t>Приобретение автопассажирского парома</t>
  </si>
  <si>
    <t>Мероприятие 3.3.6</t>
  </si>
  <si>
    <t>Строительство автопассажирского парома</t>
  </si>
  <si>
    <t>Основное мероприятие 3.4.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</si>
  <si>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</si>
  <si>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3.5.</t>
  </si>
  <si>
    <t>Приобретение специализированного автотранспорта и оборудования для обеспечения работы морских судов</t>
  </si>
  <si>
    <t>Основное мероприятие 4.1.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</si>
  <si>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</si>
  <si>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4.2.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</si>
  <si>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</si>
  <si>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Мероприятие 4.2.1</t>
  </si>
  <si>
    <t xml:space="preserve">Приобретение вертолета </t>
  </si>
  <si>
    <t>Мероприятие 4.2.2</t>
  </si>
  <si>
    <t>Приобретение специального автотранспорта и оборудования для авиационной безопасности</t>
  </si>
  <si>
    <t>Основное мероприятие 4.3.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</si>
  <si>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</si>
  <si>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Основное мероприятие 4.4.</t>
  </si>
  <si>
    <t>Подпрограмма 5 «Обеспечение реализации Программы»</t>
  </si>
  <si>
    <t>Основное мероприятие 5.1.</t>
  </si>
  <si>
    <t>Управление реализацией Программы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</si>
  <si>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</si>
  <si>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</si>
  <si>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</si>
  <si>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</si>
  <si>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Мероприятие 3.3.7</t>
  </si>
  <si>
    <t>Строительство грузовой баржи грузоподъемностью 40 тонн</t>
  </si>
  <si>
    <t>Мероприятие 1.3.54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</si>
  <si>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</si>
  <si>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</si>
  <si>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Строительство причальных сооружений через протоку Озерная в Усть-Камчатском районе Камчатского края</t>
  </si>
  <si>
    <t>Мероприятие 2.3.4</t>
  </si>
  <si>
    <t>Строительство автостанции регионального значения с реконструкцией имеющихся зданий и сооружений</t>
  </si>
  <si>
    <t>Мероприятие R1.3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</si>
  <si>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</si>
  <si>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Основное мероприятие 3.6.</t>
  </si>
  <si>
    <t>Развитие инфраструктуры водного транспорта для обеспечения безопасной работы судов, принадлежащих Камчатскому краю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</si>
  <si>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</si>
  <si>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</si>
  <si>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Мероприятие 1.5.17</t>
  </si>
  <si>
    <t>На содержание автомобильных дорог местного значения Мильковского сельского поселения</t>
  </si>
  <si>
    <t>Основное мероприятие 3.7.</t>
  </si>
  <si>
    <t xml:space="preserve">Организация работ по подъему и удалению затонувшего имущества  в акватории, прилегающей к морскому побережью Камчатского края </t>
  </si>
  <si>
    <t>Автомобильная дорога для резидента ООО "Соколиный центр "Камчатка"</t>
  </si>
  <si>
    <t>Мероприятие 1.9.6</t>
  </si>
  <si>
    <t>Ремонт автомобильных дорог местного значения Вилючинского городского округа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</si>
  <si>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</si>
  <si>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Региональный проект J1</t>
  </si>
  <si>
    <t>Региональный проект «Развитие туристической инфраструктуры (Камчатский край)»</t>
  </si>
  <si>
    <t>Мероприятие J 1.1</t>
  </si>
  <si>
    <t>Мероприятие 1.6.4</t>
  </si>
  <si>
    <t>Мероприятие 1.3.55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</si>
  <si>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Елизовском муниципальном районе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</si>
  <si>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</si>
  <si>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 xml:space="preserve">Реконструкция автомобильной дороги Мильково – Ключи – Усть-Камчатск на участке км 0 - км 10 </t>
  </si>
  <si>
    <t>Мероприятие 1.4.18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</si>
  <si>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</si>
  <si>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843</t>
  </si>
  <si>
    <t>Мероприятие 1.6.5</t>
  </si>
  <si>
    <t>Мероприятие 1.6.6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</si>
  <si>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Вулканном городском поселении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</si>
  <si>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в Раздольненском сельском поселении</t>
  </si>
  <si>
    <t>Мероприятие J 1.2</t>
  </si>
  <si>
    <t>Автомобильная дорога общего пользования регионального значения Камчатского края "п. Термальный - туристский кластер "Три вулкана" (4 этап)"</t>
  </si>
  <si>
    <t>Мероприятие 1.2.1.</t>
  </si>
  <si>
    <t>Мероприятие 1.2.2</t>
  </si>
  <si>
    <t>Мероприятие 1.2.3</t>
  </si>
  <si>
    <t>Мероприятие 1.2.4</t>
  </si>
  <si>
    <t>Мероприятие 1.2.5</t>
  </si>
  <si>
    <t>Мероприятие 1.2.6</t>
  </si>
  <si>
    <t>Мероприятие 1.2.7</t>
  </si>
  <si>
    <t>Мероприятие 1.2.8</t>
  </si>
  <si>
    <t>Мероприятие 1.2.9</t>
  </si>
  <si>
    <t>Мероприятие 1.2.10</t>
  </si>
  <si>
    <t>Мероприятие 1.2.11</t>
  </si>
  <si>
    <t>Мероприятие 1.2.12</t>
  </si>
  <si>
    <t>Мероприятие 1.2.13</t>
  </si>
  <si>
    <t>Мероприятие 1.2.14</t>
  </si>
  <si>
    <t>Мероприятие 1.2.15</t>
  </si>
  <si>
    <t>Мероприятие R1.4</t>
  </si>
  <si>
    <t>Мероприятие R1.5</t>
  </si>
  <si>
    <t>Мероприятие R1.6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</si>
  <si>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</si>
  <si>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</si>
  <si>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Реконструкция мостового перехода через р. Амшарик на км 3+865 автомобильной дороги Мильково - Кирганик</t>
  </si>
  <si>
    <t>Мероприятие 1.3.56</t>
  </si>
  <si>
    <t>Мероприятие 1.3.57</t>
  </si>
  <si>
    <t>Объем средств на реализацию программы (тыс. рублей)</t>
  </si>
  <si>
    <t>Наименование государственной программы/подпрограммы/основного мероприятия (КВЦП)</t>
  </si>
  <si>
    <t>продолжение таблицы</t>
  </si>
  <si>
    <t>«Приложение 3 к Программе</t>
  </si>
  <si>
    <r>
      <t xml:space="preserve"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</t>
    </r>
    <r>
      <rPr>
        <u/>
        <sz val="11"/>
        <rFont val="Times New Roman"/>
        <family val="1"/>
        <charset val="204"/>
      </rPr>
      <t>городского сообщения</t>
    </r>
    <r>
      <rPr>
        <sz val="11"/>
        <rFont val="Times New Roman"/>
        <family val="1"/>
        <charset val="204"/>
      </rPr>
      <t xml:space="preserve"> (кроме такси и маршрутных такси) по маршрутам регулярных перевозок в Камчатском крае по сниженным тарифам, на возмещение недополученных доходов</t>
    </r>
  </si>
  <si>
    <r>
      <t xml:space="preserve"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</t>
    </r>
    <r>
      <rPr>
        <u/>
        <sz val="11"/>
        <rFont val="Times New Roman"/>
        <family val="1"/>
        <charset val="204"/>
      </rPr>
      <t>пригородного сообщения</t>
    </r>
    <r>
      <rPr>
        <sz val="11"/>
        <rFont val="Times New Roman"/>
        <family val="1"/>
        <charset val="204"/>
      </rPr>
      <t xml:space="preserve"> по регулируемым тарифам на территории Камчатского края </t>
    </r>
  </si>
  <si>
    <t xml:space="preserve">Приложение к приложению к постановлению Правительства Камчатского края
от 19.05.2023 № 274-П         </t>
  </si>
  <si>
    <t>Основное мероприятие 2.10.</t>
  </si>
  <si>
    <t>Мероприятие 2.10.1</t>
  </si>
  <si>
    <t>Мероприятие 2.10.2</t>
  </si>
  <si>
    <t>Приобретение подвижного состава пассажирского транспорта общего пользования</t>
  </si>
  <si>
    <t xml:space="preserve">Приобретение подвижного состава пассажирского транспорта общего пользования для муниципальных образований в Камчатском крае </t>
  </si>
  <si>
    <t>Приобретение подвижного состава пассажирского транспорта общего пользования для Камчатского края</t>
  </si>
  <si>
    <t>Мероприятие 1.4.19</t>
  </si>
  <si>
    <t>Мероприятие 1.4.20</t>
  </si>
  <si>
    <t>Строительство автомобильной дороги от ул. Ломоносова до ул. Северо-Восточное шоссе (проектные работы)</t>
  </si>
  <si>
    <t>Строительство примыкания к автомобильной дороге по проспекту Содружества от микрорайона «Северный» (проектные работы)</t>
  </si>
  <si>
    <t>Мероприятие 1.4.21</t>
  </si>
  <si>
    <t>Мероприятие 1.4.22</t>
  </si>
  <si>
    <t>Система ливневой канализации по проспекту Содружества и ул. Кавказская (проектные работы)</t>
  </si>
  <si>
    <t>Объездная дорога от Петропавловского шоссе до жилого района «Северо-Восток». 2 этап - Строительство объездной дороги от проспекта Циолковского до Северо-Восточного шоссе (объезд Северо-Восточной части города)» (проектные работы)</t>
  </si>
  <si>
    <t>Мероприятие 1.4.23</t>
  </si>
  <si>
    <t>Строительство автомобильной дороги от пос. Заозерный до Халактырского пляжа</t>
  </si>
  <si>
    <t>Строительство автозимника продленного действия Анавгай - Палана на участке км 0 - км 16 
(проектные работы)</t>
  </si>
  <si>
    <t>Автомобильная дорога общего пользования регионального значения Камчатского края "п. Термальный - туристский кластер "Три вулкана" 
(4 этап)"</t>
  </si>
  <si>
    <t>Мероприятие 1.5.18</t>
  </si>
  <si>
    <t>На содержание автомобильных дорог местного значения Тигильского муниципального района</t>
  </si>
  <si>
    <t>Мероприятие R1.7</t>
  </si>
  <si>
    <t>Мероприятие R1.8</t>
  </si>
  <si>
    <t>Мероприятие R1.9</t>
  </si>
  <si>
    <t>Мероприятие R1.10</t>
  </si>
  <si>
    <t>Ремонт автомобильной дороги Мильково – Ключи – Усть-Камчатск на участке км 153 - км 168</t>
  </si>
  <si>
    <t>Капитальный ремонт мостового перехода через р. Быстрая на автомобильной дороге Начикинский с/х - Усть-Большерецк - п. Октябрьский с подъездом к пристани Косоево и колхозу Октябрьской революции км 79+805</t>
  </si>
  <si>
    <t>Ремонт автомобильной дороги Мильково – Ключи – Усть-Камчатск на участке км 147 - км 153</t>
  </si>
  <si>
    <t>Ремонт автомобильной дороги Мильково – Ключи – Усть-Камчатск на участке км 142 - км 147</t>
  </si>
  <si>
    <t>Автомобильная дорога общегородского значения по улице Дальневосточной в г. Петропавловске-Камчатском (от ПК+00+ПКЗ+70)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</si>
</sst>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/>
    <xf numFmtId="0" fontId="8" fillId="0" borderId="0" xfId="0" applyFont="1" applyFill="1"/>
    <xf numFmtId="0" fontId="2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1" fillId="0" borderId="0" xfId="0" applyFont="1" applyFill="1"/>
    <xf numFmtId="0" fontId="10" fillId="0" borderId="0" xfId="0" applyFont="1" applyFill="1"/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0" fontId="2" fillId="0" borderId="13" xfId="0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left" vertical="center"/>
    </xf>
    <xf numFmtId="165" fontId="2" fillId="0" borderId="13" xfId="0" applyNumberFormat="1" applyFont="1" applyFill="1" applyBorder="1" applyAlignment="1">
      <alignment vertical="center"/>
    </xf>
    <xf numFmtId="165" fontId="2" fillId="0" borderId="13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21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5" fontId="1" fillId="0" borderId="13" xfId="0" applyNumberFormat="1" applyFont="1" applyFill="1" applyBorder="1" applyAlignment="1" applyProtection="1">
      <alignment horizontal="right" vertical="center"/>
    </xf>
    <xf numFmtId="165" fontId="1" fillId="0" borderId="0" xfId="0" applyNumberFormat="1" applyFont="1" applyFill="1"/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16" xfId="0" applyFont="1" applyFill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MAKS~1\AppData\Local\Temp\Rar$DIa0.839\&#1043;&#1086;&#1089;&#1087;&#1088;&#1086;&#1075;&#1088;&#1072;&#1084;&#1084;&#1072;\&#1048;&#1079;&#1084;&#1077;&#1085;&#1077;&#1085;&#1080;&#1103;%20&#1044;&#1045;&#1050;&#1040;&#1041;&#1056;&#1068;%202015\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86;&#1080;%20&#1087;&#1086;&#1083;&#1091;&#1095;&#1077;&#1085;&#1085;&#1099;&#1077;%20&#1092;&#1072;&#1081;&#1083;&#1099;\&#1052;&#1054;&#1048;\&#1043;&#1086;&#1089;&#1087;&#1088;&#1086;&#1075;&#1088;&#1072;&#1084;&#1084;&#1072;\&#1043;&#1055;%20&#1085;&#1072;%202019%20&#1075;&#1086;&#1076;\&#1080;&#1079;&#1084;&#1077;&#1085;&#1077;&#1085;&#1080;&#1103;%20&#1052;&#1040;&#1056;&#1058;\&#1074;%20&#1088;&#1077;&#1076;&#1072;&#1082;&#1094;&#1080;&#1102;\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4">
          <cell r="I74">
            <v>34669.291000000005</v>
          </cell>
          <cell r="J74">
            <v>56526.757799999992</v>
          </cell>
          <cell r="K74">
            <v>38606.74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72"/>
      <c r="D1" s="72"/>
      <c r="E1" s="72"/>
      <c r="F1" s="72"/>
      <c r="G1" s="72"/>
      <c r="H1" s="72"/>
      <c r="I1" s="72"/>
      <c r="J1" s="72"/>
      <c r="K1" s="1"/>
      <c r="L1" s="4" t="s">
        <v>15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73" t="s">
        <v>14</v>
      </c>
      <c r="C2" s="73"/>
      <c r="D2" s="73"/>
      <c r="E2" s="73"/>
      <c r="F2" s="73"/>
      <c r="G2" s="73"/>
      <c r="H2" s="73"/>
      <c r="I2" s="73"/>
      <c r="J2" s="7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4</v>
      </c>
      <c r="B5" s="18" t="s">
        <v>11</v>
      </c>
      <c r="C5" s="18" t="s">
        <v>12</v>
      </c>
      <c r="D5" s="18" t="s">
        <v>8</v>
      </c>
      <c r="E5" s="18" t="s">
        <v>9</v>
      </c>
      <c r="F5" s="18" t="s">
        <v>10</v>
      </c>
      <c r="G5" s="18" t="s">
        <v>13</v>
      </c>
      <c r="H5" s="18" t="s">
        <v>16</v>
      </c>
      <c r="I5" s="18" t="s">
        <v>17</v>
      </c>
      <c r="J5" s="18" t="s">
        <v>2</v>
      </c>
      <c r="K5" s="18" t="s">
        <v>18</v>
      </c>
      <c r="L5" s="19" t="s">
        <v>19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2276"/>
  <sheetViews>
    <sheetView tabSelected="1" view="pageBreakPreview" topLeftCell="A556" zoomScale="70" zoomScaleNormal="70" zoomScaleSheetLayoutView="70" zoomScalePageLayoutView="55" workbookViewId="0">
      <selection activeCell="B570" sqref="B570"/>
    </sheetView>
  </sheetViews>
  <sheetFormatPr defaultRowHeight="12.75" x14ac:dyDescent="0.2"/>
  <cols>
    <col min="1" max="1" width="5" style="31" customWidth="1"/>
    <col min="2" max="2" width="53.85546875" style="31" customWidth="1"/>
    <col min="3" max="3" width="42" style="32" customWidth="1"/>
    <col min="4" max="4" width="15.28515625" style="27" customWidth="1"/>
    <col min="5" max="5" width="16.42578125" style="31" bestFit="1" customWidth="1"/>
    <col min="6" max="7" width="15.42578125" style="27" bestFit="1" customWidth="1"/>
    <col min="8" max="8" width="16.42578125" style="27" bestFit="1" customWidth="1"/>
    <col min="9" max="10" width="15.42578125" style="27" bestFit="1" customWidth="1"/>
    <col min="11" max="11" width="16.42578125" style="27" bestFit="1" customWidth="1"/>
    <col min="12" max="12" width="5.140625" style="27" customWidth="1"/>
    <col min="13" max="13" width="20.7109375" style="27" bestFit="1" customWidth="1"/>
    <col min="14" max="14" width="39.42578125" style="27" customWidth="1"/>
    <col min="15" max="15" width="15.28515625" style="27" customWidth="1"/>
    <col min="16" max="17" width="15.42578125" style="27" bestFit="1" customWidth="1"/>
    <col min="18" max="18" width="16.5703125" style="27" bestFit="1" customWidth="1"/>
    <col min="19" max="20" width="15.42578125" style="27" bestFit="1" customWidth="1"/>
    <col min="21" max="21" width="16.5703125" style="27" bestFit="1" customWidth="1"/>
    <col min="22" max="22" width="17.7109375" style="27" customWidth="1"/>
    <col min="23" max="23" width="15.85546875" style="27" bestFit="1" customWidth="1"/>
    <col min="24" max="25" width="14.5703125" style="27" bestFit="1" customWidth="1"/>
    <col min="26" max="16384" width="9.140625" style="27"/>
  </cols>
  <sheetData>
    <row r="1" spans="1:21" s="20" customFormat="1" ht="75.75" customHeight="1" x14ac:dyDescent="0.25">
      <c r="A1" s="35"/>
      <c r="B1" s="35"/>
      <c r="C1" s="36"/>
      <c r="F1" s="42"/>
      <c r="I1" s="95" t="s">
        <v>465</v>
      </c>
      <c r="J1" s="95"/>
      <c r="K1" s="95"/>
      <c r="L1" s="38"/>
      <c r="M1" s="38"/>
      <c r="N1" s="35"/>
      <c r="O1" s="35"/>
      <c r="P1" s="36"/>
      <c r="R1" s="95"/>
      <c r="S1" s="95"/>
      <c r="T1" s="95"/>
      <c r="U1" s="95"/>
    </row>
    <row r="2" spans="1:21" s="20" customFormat="1" ht="18.75" x14ac:dyDescent="0.3">
      <c r="A2" s="35"/>
      <c r="B2" s="35"/>
      <c r="C2" s="36"/>
      <c r="G2" s="66"/>
      <c r="H2" s="43"/>
      <c r="I2" s="71"/>
      <c r="J2" s="43"/>
      <c r="K2" s="43"/>
      <c r="L2" s="35"/>
      <c r="M2" s="35"/>
      <c r="R2" s="37"/>
      <c r="S2" s="37"/>
      <c r="T2" s="37"/>
      <c r="U2" s="37"/>
    </row>
    <row r="3" spans="1:21" s="20" customFormat="1" ht="18.75" x14ac:dyDescent="0.25">
      <c r="A3" s="35"/>
      <c r="B3" s="35"/>
      <c r="C3" s="36"/>
      <c r="F3" s="36"/>
      <c r="I3" s="95" t="s">
        <v>462</v>
      </c>
      <c r="J3" s="95"/>
      <c r="K3" s="95"/>
      <c r="L3" s="41"/>
      <c r="M3" s="65"/>
      <c r="N3" s="41"/>
      <c r="O3" s="41"/>
      <c r="R3" s="95"/>
      <c r="S3" s="95"/>
      <c r="T3" s="95"/>
      <c r="U3" s="95"/>
    </row>
    <row r="4" spans="1:21" s="20" customFormat="1" ht="18.75" x14ac:dyDescent="0.25">
      <c r="A4" s="35"/>
      <c r="B4" s="35"/>
      <c r="C4" s="36"/>
      <c r="E4" s="41"/>
      <c r="F4" s="41"/>
      <c r="G4" s="41"/>
      <c r="H4" s="41"/>
      <c r="I4" s="41"/>
      <c r="J4" s="41"/>
      <c r="K4" s="41"/>
      <c r="L4" s="41"/>
      <c r="M4" s="65"/>
      <c r="N4" s="41"/>
      <c r="O4" s="41"/>
      <c r="R4" s="38"/>
      <c r="S4" s="38"/>
      <c r="T4" s="38"/>
      <c r="U4" s="38"/>
    </row>
    <row r="5" spans="1:21" s="20" customFormat="1" ht="15" customHeight="1" x14ac:dyDescent="0.3">
      <c r="A5" s="97" t="s">
        <v>39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39"/>
      <c r="M5" s="65"/>
      <c r="N5" s="39"/>
      <c r="O5" s="39"/>
      <c r="P5" s="40"/>
      <c r="Q5" s="40"/>
      <c r="R5" s="40"/>
      <c r="S5" s="40"/>
      <c r="T5" s="40"/>
      <c r="U5" s="40"/>
    </row>
    <row r="6" spans="1:21" s="20" customFormat="1" ht="18.75" x14ac:dyDescent="0.25">
      <c r="A6" s="21"/>
      <c r="B6" s="21"/>
      <c r="C6" s="22"/>
      <c r="E6" s="21"/>
      <c r="M6" s="65"/>
      <c r="P6" s="23"/>
      <c r="Q6" s="23"/>
      <c r="R6" s="23"/>
    </row>
    <row r="7" spans="1:21" s="20" customFormat="1" ht="37.5" customHeight="1" x14ac:dyDescent="0.25">
      <c r="A7" s="92" t="s">
        <v>37</v>
      </c>
      <c r="B7" s="92" t="s">
        <v>460</v>
      </c>
      <c r="C7" s="92"/>
      <c r="D7" s="46" t="s">
        <v>40</v>
      </c>
      <c r="E7" s="92" t="s">
        <v>459</v>
      </c>
      <c r="F7" s="92"/>
      <c r="G7" s="92"/>
      <c r="H7" s="92"/>
      <c r="I7" s="92"/>
      <c r="J7" s="92"/>
      <c r="K7" s="92"/>
      <c r="M7" s="65"/>
    </row>
    <row r="8" spans="1:21" s="20" customFormat="1" ht="17.25" customHeight="1" x14ac:dyDescent="0.25">
      <c r="A8" s="92"/>
      <c r="B8" s="92"/>
      <c r="C8" s="92"/>
      <c r="D8" s="46" t="s">
        <v>41</v>
      </c>
      <c r="E8" s="46" t="s">
        <v>42</v>
      </c>
      <c r="F8" s="46" t="s">
        <v>20</v>
      </c>
      <c r="G8" s="46" t="s">
        <v>21</v>
      </c>
      <c r="H8" s="46" t="s">
        <v>22</v>
      </c>
      <c r="I8" s="70" t="s">
        <v>23</v>
      </c>
      <c r="J8" s="70" t="s">
        <v>24</v>
      </c>
      <c r="K8" s="70" t="s">
        <v>25</v>
      </c>
    </row>
    <row r="9" spans="1:21" s="24" customFormat="1" ht="15" x14ac:dyDescent="0.25">
      <c r="A9" s="45">
        <v>1</v>
      </c>
      <c r="B9" s="69">
        <v>2</v>
      </c>
      <c r="C9" s="45">
        <v>3</v>
      </c>
      <c r="D9" s="45">
        <v>4</v>
      </c>
      <c r="E9" s="45">
        <v>5</v>
      </c>
      <c r="F9" s="45">
        <v>6</v>
      </c>
      <c r="G9" s="45">
        <v>7</v>
      </c>
      <c r="H9" s="45">
        <v>8</v>
      </c>
      <c r="I9" s="47">
        <v>9</v>
      </c>
      <c r="J9" s="47">
        <v>10</v>
      </c>
      <c r="K9" s="47">
        <v>11</v>
      </c>
      <c r="N9" s="25"/>
      <c r="O9" s="25"/>
      <c r="P9" s="25"/>
    </row>
    <row r="10" spans="1:21" s="25" customFormat="1" ht="14.25" customHeight="1" x14ac:dyDescent="0.2">
      <c r="A10" s="78">
        <v>1</v>
      </c>
      <c r="B10" s="94" t="s">
        <v>43</v>
      </c>
      <c r="C10" s="48" t="s">
        <v>44</v>
      </c>
      <c r="D10" s="93"/>
      <c r="E10" s="49">
        <f>SUM(F10:K10)</f>
        <v>31620772.1666</v>
      </c>
      <c r="F10" s="49">
        <f t="shared" ref="F10:H10" si="0">SUM(F11:F14)</f>
        <v>4514598.1636600001</v>
      </c>
      <c r="G10" s="49">
        <f t="shared" si="0"/>
        <v>4499196.1201200001</v>
      </c>
      <c r="H10" s="49">
        <f t="shared" si="0"/>
        <v>6793845.9870100003</v>
      </c>
      <c r="I10" s="49">
        <f>SUM(I11:I14)</f>
        <v>4254580.5960900001</v>
      </c>
      <c r="J10" s="49">
        <f>SUM(J11:J14)</f>
        <v>5565771.2273500003</v>
      </c>
      <c r="K10" s="49">
        <f>SUM(K11:K14)</f>
        <v>5992780.0723700002</v>
      </c>
      <c r="N10" s="64"/>
      <c r="O10" s="64"/>
      <c r="P10" s="64"/>
    </row>
    <row r="11" spans="1:21" s="25" customFormat="1" ht="15" x14ac:dyDescent="0.2">
      <c r="A11" s="79"/>
      <c r="B11" s="76"/>
      <c r="C11" s="48" t="s">
        <v>45</v>
      </c>
      <c r="D11" s="93"/>
      <c r="E11" s="49">
        <f t="shared" ref="E11:E74" si="1">SUM(F11:K11)</f>
        <v>11369572.14873</v>
      </c>
      <c r="F11" s="50">
        <f t="shared" ref="F11:K14" si="2">F16+F876+F996+F1086+F1121</f>
        <v>1289703.6762000001</v>
      </c>
      <c r="G11" s="50">
        <f t="shared" si="2"/>
        <v>2035408.6943999999</v>
      </c>
      <c r="H11" s="50">
        <f t="shared" si="2"/>
        <v>3717980.4781300002</v>
      </c>
      <c r="I11" s="50">
        <f t="shared" si="2"/>
        <v>1209626.1000000001</v>
      </c>
      <c r="J11" s="50">
        <f t="shared" si="2"/>
        <v>1700000</v>
      </c>
      <c r="K11" s="50">
        <f t="shared" si="2"/>
        <v>1416853.2</v>
      </c>
      <c r="N11" s="33"/>
      <c r="O11" s="33"/>
      <c r="P11" s="33"/>
    </row>
    <row r="12" spans="1:21" s="25" customFormat="1" ht="15" x14ac:dyDescent="0.2">
      <c r="A12" s="79"/>
      <c r="B12" s="76"/>
      <c r="C12" s="48" t="s">
        <v>46</v>
      </c>
      <c r="D12" s="93"/>
      <c r="E12" s="49">
        <f t="shared" si="1"/>
        <v>19949262.38775</v>
      </c>
      <c r="F12" s="50">
        <f t="shared" si="2"/>
        <v>3182766.1883999999</v>
      </c>
      <c r="G12" s="50">
        <f t="shared" si="2"/>
        <v>2394225.2935799998</v>
      </c>
      <c r="H12" s="50">
        <f t="shared" si="2"/>
        <v>3044947.7269299999</v>
      </c>
      <c r="I12" s="50">
        <f t="shared" si="2"/>
        <v>3030910.1252799998</v>
      </c>
      <c r="J12" s="50">
        <f t="shared" si="2"/>
        <v>3785001.22474</v>
      </c>
      <c r="K12" s="50">
        <f t="shared" si="2"/>
        <v>4511411.8288200004</v>
      </c>
      <c r="N12" s="33"/>
      <c r="O12" s="33"/>
      <c r="P12" s="33"/>
    </row>
    <row r="13" spans="1:21" s="25" customFormat="1" ht="15" x14ac:dyDescent="0.2">
      <c r="A13" s="79"/>
      <c r="B13" s="76"/>
      <c r="C13" s="48" t="s">
        <v>47</v>
      </c>
      <c r="D13" s="93"/>
      <c r="E13" s="49">
        <f t="shared" si="1"/>
        <v>301937.63011999999</v>
      </c>
      <c r="F13" s="50">
        <f t="shared" si="2"/>
        <v>42128.299059999998</v>
      </c>
      <c r="G13" s="50">
        <f t="shared" si="2"/>
        <v>69562.132140000002</v>
      </c>
      <c r="H13" s="50">
        <f t="shared" si="2"/>
        <v>30917.781950000001</v>
      </c>
      <c r="I13" s="50">
        <f t="shared" si="2"/>
        <v>14044.37081</v>
      </c>
      <c r="J13" s="50">
        <f t="shared" si="2"/>
        <v>80770.002609999996</v>
      </c>
      <c r="K13" s="50">
        <f t="shared" si="2"/>
        <v>64515.043550000002</v>
      </c>
      <c r="N13" s="33"/>
      <c r="O13" s="33"/>
      <c r="P13" s="33"/>
    </row>
    <row r="14" spans="1:21" s="25" customFormat="1" ht="15" x14ac:dyDescent="0.2">
      <c r="A14" s="80"/>
      <c r="B14" s="77"/>
      <c r="C14" s="48" t="s">
        <v>48</v>
      </c>
      <c r="D14" s="93"/>
      <c r="E14" s="49">
        <f t="shared" si="1"/>
        <v>0</v>
      </c>
      <c r="F14" s="50">
        <f t="shared" si="2"/>
        <v>0</v>
      </c>
      <c r="G14" s="50">
        <f t="shared" si="2"/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M14" s="33"/>
    </row>
    <row r="15" spans="1:21" s="25" customFormat="1" ht="14.25" customHeight="1" x14ac:dyDescent="0.2">
      <c r="A15" s="78">
        <v>2</v>
      </c>
      <c r="B15" s="91" t="s">
        <v>33</v>
      </c>
      <c r="C15" s="48" t="s">
        <v>44</v>
      </c>
      <c r="D15" s="93">
        <v>833</v>
      </c>
      <c r="E15" s="49">
        <f t="shared" si="1"/>
        <v>24358059.121479999</v>
      </c>
      <c r="F15" s="49">
        <f t="shared" ref="F15:H15" si="3">SUM(F16:F19)</f>
        <v>3199877.3469600002</v>
      </c>
      <c r="G15" s="49">
        <f t="shared" si="3"/>
        <v>3718878.8744600001</v>
      </c>
      <c r="H15" s="49">
        <f t="shared" si="3"/>
        <v>5822480.3889600001</v>
      </c>
      <c r="I15" s="49">
        <f>SUM(I16:I19)</f>
        <v>3435907.82015</v>
      </c>
      <c r="J15" s="49">
        <f>SUM(J16:J19)</f>
        <v>4250844.7585100001</v>
      </c>
      <c r="K15" s="49">
        <f>SUM(K16:K19)</f>
        <v>3930069.9324400001</v>
      </c>
      <c r="M15" s="33"/>
    </row>
    <row r="16" spans="1:21" s="25" customFormat="1" ht="15" x14ac:dyDescent="0.2">
      <c r="A16" s="79"/>
      <c r="B16" s="84"/>
      <c r="C16" s="48" t="s">
        <v>45</v>
      </c>
      <c r="D16" s="93"/>
      <c r="E16" s="49">
        <f t="shared" si="1"/>
        <v>11369572.14873</v>
      </c>
      <c r="F16" s="50">
        <f t="shared" ref="F16:K19" si="4">F21+F41+F121+F411+F531+F626+F661+F721+F726+F761+F816+F841+F856+F871</f>
        <v>1289703.6762000001</v>
      </c>
      <c r="G16" s="50">
        <f t="shared" si="4"/>
        <v>2035408.6943999999</v>
      </c>
      <c r="H16" s="50">
        <f t="shared" si="4"/>
        <v>3717980.4781300002</v>
      </c>
      <c r="I16" s="50">
        <f t="shared" si="4"/>
        <v>1209626.1000000001</v>
      </c>
      <c r="J16" s="50">
        <f t="shared" si="4"/>
        <v>1700000</v>
      </c>
      <c r="K16" s="50">
        <f t="shared" si="4"/>
        <v>1416853.2</v>
      </c>
      <c r="M16" s="33"/>
    </row>
    <row r="17" spans="1:25" s="25" customFormat="1" ht="15" x14ac:dyDescent="0.2">
      <c r="A17" s="79"/>
      <c r="B17" s="84"/>
      <c r="C17" s="48" t="s">
        <v>46</v>
      </c>
      <c r="D17" s="93"/>
      <c r="E17" s="49">
        <f t="shared" si="1"/>
        <v>12780517.16822</v>
      </c>
      <c r="F17" s="50">
        <f t="shared" si="4"/>
        <v>1871632.1182500001</v>
      </c>
      <c r="G17" s="50">
        <f t="shared" si="4"/>
        <v>1619239.54216</v>
      </c>
      <c r="H17" s="50">
        <f t="shared" si="4"/>
        <v>2077670.3943700001</v>
      </c>
      <c r="I17" s="50">
        <f t="shared" si="4"/>
        <v>2223063.5762200002</v>
      </c>
      <c r="J17" s="50">
        <f t="shared" si="4"/>
        <v>2537813.79428</v>
      </c>
      <c r="K17" s="50">
        <f t="shared" si="4"/>
        <v>2451097.7429399998</v>
      </c>
      <c r="M17" s="33"/>
    </row>
    <row r="18" spans="1:25" s="25" customFormat="1" ht="15" x14ac:dyDescent="0.2">
      <c r="A18" s="79"/>
      <c r="B18" s="84"/>
      <c r="C18" s="48" t="s">
        <v>47</v>
      </c>
      <c r="D18" s="93"/>
      <c r="E18" s="49">
        <f t="shared" si="1"/>
        <v>207969.80452999999</v>
      </c>
      <c r="F18" s="50">
        <f t="shared" si="4"/>
        <v>38541.552510000001</v>
      </c>
      <c r="G18" s="50">
        <f t="shared" si="4"/>
        <v>64230.637900000002</v>
      </c>
      <c r="H18" s="50">
        <f t="shared" si="4"/>
        <v>26829.516459999999</v>
      </c>
      <c r="I18" s="50">
        <f t="shared" si="4"/>
        <v>3218.1439300000002</v>
      </c>
      <c r="J18" s="50">
        <f t="shared" si="4"/>
        <v>13030.96423</v>
      </c>
      <c r="K18" s="50">
        <f t="shared" si="4"/>
        <v>62118.989500000003</v>
      </c>
    </row>
    <row r="19" spans="1:25" s="25" customFormat="1" ht="15" x14ac:dyDescent="0.2">
      <c r="A19" s="80"/>
      <c r="B19" s="85"/>
      <c r="C19" s="48" t="s">
        <v>48</v>
      </c>
      <c r="D19" s="93"/>
      <c r="E19" s="49">
        <f t="shared" si="1"/>
        <v>0</v>
      </c>
      <c r="F19" s="50">
        <f t="shared" si="4"/>
        <v>0</v>
      </c>
      <c r="G19" s="50">
        <f t="shared" si="4"/>
        <v>0</v>
      </c>
      <c r="H19" s="50">
        <f t="shared" si="4"/>
        <v>0</v>
      </c>
      <c r="I19" s="50">
        <f t="shared" si="4"/>
        <v>0</v>
      </c>
      <c r="J19" s="50">
        <f t="shared" si="4"/>
        <v>0</v>
      </c>
      <c r="K19" s="50">
        <f t="shared" si="4"/>
        <v>0</v>
      </c>
    </row>
    <row r="20" spans="1:25" s="25" customFormat="1" ht="15" customHeight="1" x14ac:dyDescent="0.2">
      <c r="A20" s="78">
        <v>3</v>
      </c>
      <c r="B20" s="51" t="s">
        <v>49</v>
      </c>
      <c r="C20" s="48" t="s">
        <v>44</v>
      </c>
      <c r="D20" s="93"/>
      <c r="E20" s="49">
        <f t="shared" si="1"/>
        <v>8006951.5218599997</v>
      </c>
      <c r="F20" s="49">
        <f t="shared" ref="F20:H20" si="5">SUM(F21:F24)</f>
        <v>1115024.2493100001</v>
      </c>
      <c r="G20" s="49">
        <f t="shared" si="5"/>
        <v>966988.62801999995</v>
      </c>
      <c r="H20" s="49">
        <f t="shared" si="5"/>
        <v>1207715.86674</v>
      </c>
      <c r="I20" s="49">
        <f>SUM(I21:I24)</f>
        <v>1275454.6454700001</v>
      </c>
      <c r="J20" s="49">
        <f>SUM(J21:J24)</f>
        <v>1555216.87573</v>
      </c>
      <c r="K20" s="49">
        <f>SUM(K21:K24)</f>
        <v>1886551.2565899999</v>
      </c>
      <c r="W20" s="33"/>
    </row>
    <row r="21" spans="1:25" s="25" customFormat="1" ht="15" customHeight="1" x14ac:dyDescent="0.2">
      <c r="A21" s="79"/>
      <c r="B21" s="81" t="s">
        <v>50</v>
      </c>
      <c r="C21" s="48" t="s">
        <v>45</v>
      </c>
      <c r="D21" s="93"/>
      <c r="E21" s="49">
        <f t="shared" si="1"/>
        <v>450946.18599999999</v>
      </c>
      <c r="F21" s="50">
        <f>F26+F31+F36</f>
        <v>21460.6</v>
      </c>
      <c r="G21" s="50">
        <f t="shared" ref="G21:H22" si="6">G26+G31+G36</f>
        <v>54474.2</v>
      </c>
      <c r="H21" s="50">
        <f t="shared" si="6"/>
        <v>241214.87</v>
      </c>
      <c r="I21" s="50">
        <f t="shared" ref="I21:J24" si="7">I26+I31+I36</f>
        <v>133796.516</v>
      </c>
      <c r="J21" s="50">
        <f t="shared" si="7"/>
        <v>0</v>
      </c>
      <c r="K21" s="50">
        <f>K26+K31+K36</f>
        <v>0</v>
      </c>
    </row>
    <row r="22" spans="1:25" s="25" customFormat="1" ht="15" customHeight="1" x14ac:dyDescent="0.2">
      <c r="A22" s="79"/>
      <c r="B22" s="81"/>
      <c r="C22" s="48" t="s">
        <v>46</v>
      </c>
      <c r="D22" s="93"/>
      <c r="E22" s="49">
        <f t="shared" si="1"/>
        <v>7556005.33586</v>
      </c>
      <c r="F22" s="50">
        <f t="shared" ref="F22:H24" si="8">F27+F32+F37</f>
        <v>1093563.64931</v>
      </c>
      <c r="G22" s="50">
        <f t="shared" si="8"/>
        <v>912514.42801999999</v>
      </c>
      <c r="H22" s="50">
        <f t="shared" si="6"/>
        <v>966500.99673999997</v>
      </c>
      <c r="I22" s="50">
        <f t="shared" si="7"/>
        <v>1141658.12947</v>
      </c>
      <c r="J22" s="50">
        <f t="shared" si="7"/>
        <v>1555216.87573</v>
      </c>
      <c r="K22" s="50">
        <f>K27+K32+K37</f>
        <v>1886551.2565899999</v>
      </c>
      <c r="X22" s="33"/>
      <c r="Y22" s="33"/>
    </row>
    <row r="23" spans="1:25" s="25" customFormat="1" ht="15" customHeight="1" x14ac:dyDescent="0.2">
      <c r="A23" s="79"/>
      <c r="B23" s="81"/>
      <c r="C23" s="48" t="s">
        <v>47</v>
      </c>
      <c r="D23" s="93"/>
      <c r="E23" s="49">
        <f t="shared" si="1"/>
        <v>0</v>
      </c>
      <c r="F23" s="50">
        <f t="shared" si="8"/>
        <v>0</v>
      </c>
      <c r="G23" s="50">
        <f t="shared" si="8"/>
        <v>0</v>
      </c>
      <c r="H23" s="50">
        <f t="shared" si="8"/>
        <v>0</v>
      </c>
      <c r="I23" s="50">
        <f t="shared" si="7"/>
        <v>0</v>
      </c>
      <c r="J23" s="50">
        <f t="shared" si="7"/>
        <v>0</v>
      </c>
      <c r="K23" s="50">
        <f>K28+K33+K38</f>
        <v>0</v>
      </c>
    </row>
    <row r="24" spans="1:25" s="25" customFormat="1" ht="15" customHeight="1" x14ac:dyDescent="0.2">
      <c r="A24" s="80"/>
      <c r="B24" s="82"/>
      <c r="C24" s="48" t="s">
        <v>48</v>
      </c>
      <c r="D24" s="93"/>
      <c r="E24" s="49">
        <f t="shared" si="1"/>
        <v>0</v>
      </c>
      <c r="F24" s="50">
        <f t="shared" si="8"/>
        <v>0</v>
      </c>
      <c r="G24" s="50">
        <f t="shared" si="8"/>
        <v>0</v>
      </c>
      <c r="H24" s="50">
        <f t="shared" si="8"/>
        <v>0</v>
      </c>
      <c r="I24" s="50">
        <f t="shared" si="7"/>
        <v>0</v>
      </c>
      <c r="J24" s="50">
        <f t="shared" si="7"/>
        <v>0</v>
      </c>
      <c r="K24" s="50">
        <f>K29+K34+K39</f>
        <v>0</v>
      </c>
    </row>
    <row r="25" spans="1:25" s="25" customFormat="1" ht="15" customHeight="1" x14ac:dyDescent="0.2">
      <c r="A25" s="78">
        <v>4</v>
      </c>
      <c r="B25" s="51" t="s">
        <v>51</v>
      </c>
      <c r="C25" s="48" t="s">
        <v>44</v>
      </c>
      <c r="D25" s="93"/>
      <c r="E25" s="49">
        <f t="shared" si="1"/>
        <v>264600.73959000001</v>
      </c>
      <c r="F25" s="49">
        <f t="shared" ref="F25:H25" si="9">SUM(F26:F29)</f>
        <v>63053.347000000002</v>
      </c>
      <c r="G25" s="49">
        <f t="shared" si="9"/>
        <v>143672.33730000001</v>
      </c>
      <c r="H25" s="49">
        <f t="shared" si="9"/>
        <v>160.97200000000001</v>
      </c>
      <c r="I25" s="49">
        <f>SUM(I26:I29)</f>
        <v>17682.933000000001</v>
      </c>
      <c r="J25" s="49">
        <f>SUM(J26:J29)</f>
        <v>12627.10729</v>
      </c>
      <c r="K25" s="49">
        <f>SUM(K26:K29)</f>
        <v>27404.043000000001</v>
      </c>
    </row>
    <row r="26" spans="1:25" s="26" customFormat="1" ht="15" customHeight="1" x14ac:dyDescent="0.2">
      <c r="A26" s="79"/>
      <c r="B26" s="81" t="s">
        <v>52</v>
      </c>
      <c r="C26" s="48" t="s">
        <v>45</v>
      </c>
      <c r="D26" s="93"/>
      <c r="E26" s="49">
        <f t="shared" si="1"/>
        <v>54474.2</v>
      </c>
      <c r="F26" s="50">
        <v>0</v>
      </c>
      <c r="G26" s="50">
        <v>54474.2</v>
      </c>
      <c r="H26" s="50">
        <v>0</v>
      </c>
      <c r="I26" s="50">
        <v>0</v>
      </c>
      <c r="J26" s="50">
        <v>0</v>
      </c>
      <c r="K26" s="50">
        <v>0</v>
      </c>
    </row>
    <row r="27" spans="1:25" s="26" customFormat="1" ht="15" customHeight="1" x14ac:dyDescent="0.2">
      <c r="A27" s="79"/>
      <c r="B27" s="81"/>
      <c r="C27" s="48" t="s">
        <v>46</v>
      </c>
      <c r="D27" s="93"/>
      <c r="E27" s="49">
        <f t="shared" si="1"/>
        <v>210126.53959</v>
      </c>
      <c r="F27" s="50">
        <v>63053.347000000002</v>
      </c>
      <c r="G27" s="50">
        <v>89198.137300000002</v>
      </c>
      <c r="H27" s="50">
        <v>160.97200000000001</v>
      </c>
      <c r="I27" s="50">
        <v>17682.933000000001</v>
      </c>
      <c r="J27" s="50">
        <v>12627.10729</v>
      </c>
      <c r="K27" s="50">
        <v>27404.043000000001</v>
      </c>
    </row>
    <row r="28" spans="1:25" s="26" customFormat="1" ht="15" customHeight="1" x14ac:dyDescent="0.2">
      <c r="A28" s="79"/>
      <c r="B28" s="81"/>
      <c r="C28" s="48" t="s">
        <v>47</v>
      </c>
      <c r="D28" s="93"/>
      <c r="E28" s="49">
        <f t="shared" si="1"/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</row>
    <row r="29" spans="1:25" s="26" customFormat="1" ht="15" customHeight="1" x14ac:dyDescent="0.2">
      <c r="A29" s="80"/>
      <c r="B29" s="82"/>
      <c r="C29" s="48" t="s">
        <v>48</v>
      </c>
      <c r="D29" s="93"/>
      <c r="E29" s="49">
        <f t="shared" si="1"/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</row>
    <row r="30" spans="1:25" s="25" customFormat="1" ht="15" customHeight="1" x14ac:dyDescent="0.2">
      <c r="A30" s="78">
        <v>5</v>
      </c>
      <c r="B30" s="51" t="s">
        <v>53</v>
      </c>
      <c r="C30" s="48" t="s">
        <v>44</v>
      </c>
      <c r="D30" s="93"/>
      <c r="E30" s="49">
        <f t="shared" si="1"/>
        <v>2553177.4020400001</v>
      </c>
      <c r="F30" s="49">
        <f t="shared" ref="F30:H30" si="10">SUM(F31:F34)</f>
        <v>448481.02801000001</v>
      </c>
      <c r="G30" s="49">
        <f t="shared" si="10"/>
        <v>91520.221309999994</v>
      </c>
      <c r="H30" s="49">
        <f t="shared" si="10"/>
        <v>406716.87</v>
      </c>
      <c r="I30" s="49">
        <f>SUM(I31:I34)</f>
        <v>206843.10496999999</v>
      </c>
      <c r="J30" s="49">
        <f>SUM(J31:J34)</f>
        <v>506337.71181000001</v>
      </c>
      <c r="K30" s="49">
        <f>SUM(K31:K34)</f>
        <v>893278.46594000002</v>
      </c>
    </row>
    <row r="31" spans="1:25" s="25" customFormat="1" ht="15" customHeight="1" x14ac:dyDescent="0.2">
      <c r="A31" s="79"/>
      <c r="B31" s="81" t="s">
        <v>54</v>
      </c>
      <c r="C31" s="48" t="s">
        <v>45</v>
      </c>
      <c r="D31" s="93"/>
      <c r="E31" s="49">
        <f t="shared" si="1"/>
        <v>375011.386</v>
      </c>
      <c r="F31" s="50">
        <v>0</v>
      </c>
      <c r="G31" s="50">
        <v>0</v>
      </c>
      <c r="H31" s="50">
        <f>223114.87+18100</f>
        <v>241214.87</v>
      </c>
      <c r="I31" s="50">
        <f>120796.7+12999.816</f>
        <v>133796.516</v>
      </c>
      <c r="J31" s="50">
        <v>0</v>
      </c>
      <c r="K31" s="50">
        <v>0</v>
      </c>
    </row>
    <row r="32" spans="1:25" s="25" customFormat="1" ht="15" customHeight="1" x14ac:dyDescent="0.2">
      <c r="A32" s="79"/>
      <c r="B32" s="81"/>
      <c r="C32" s="48" t="s">
        <v>46</v>
      </c>
      <c r="D32" s="93"/>
      <c r="E32" s="49">
        <f t="shared" si="1"/>
        <v>2178166.0160400001</v>
      </c>
      <c r="F32" s="50">
        <v>448481.02801000001</v>
      </c>
      <c r="G32" s="50">
        <v>91520.221309999994</v>
      </c>
      <c r="H32" s="50">
        <v>165502</v>
      </c>
      <c r="I32" s="50">
        <v>73046.588969999997</v>
      </c>
      <c r="J32" s="50">
        <f>364694.24281+141643.469</f>
        <v>506337.71181000001</v>
      </c>
      <c r="K32" s="50">
        <v>893278.46594000002</v>
      </c>
    </row>
    <row r="33" spans="1:11" s="25" customFormat="1" ht="15" customHeight="1" x14ac:dyDescent="0.2">
      <c r="A33" s="79"/>
      <c r="B33" s="81"/>
      <c r="C33" s="48" t="s">
        <v>47</v>
      </c>
      <c r="D33" s="93"/>
      <c r="E33" s="49">
        <f t="shared" si="1"/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</row>
    <row r="34" spans="1:11" s="25" customFormat="1" ht="15" customHeight="1" x14ac:dyDescent="0.2">
      <c r="A34" s="80"/>
      <c r="B34" s="82"/>
      <c r="C34" s="48" t="s">
        <v>48</v>
      </c>
      <c r="D34" s="93"/>
      <c r="E34" s="49">
        <f t="shared" si="1"/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</row>
    <row r="35" spans="1:11" s="25" customFormat="1" ht="15" customHeight="1" x14ac:dyDescent="0.2">
      <c r="A35" s="78">
        <v>6</v>
      </c>
      <c r="B35" s="51" t="s">
        <v>55</v>
      </c>
      <c r="C35" s="48" t="s">
        <v>44</v>
      </c>
      <c r="D35" s="93"/>
      <c r="E35" s="49">
        <f t="shared" si="1"/>
        <v>5189173.3802300002</v>
      </c>
      <c r="F35" s="49">
        <f t="shared" ref="F35:H35" si="11">SUM(F36:F39)</f>
        <v>603489.87430000002</v>
      </c>
      <c r="G35" s="49">
        <f t="shared" si="11"/>
        <v>731796.06941</v>
      </c>
      <c r="H35" s="49">
        <f t="shared" si="11"/>
        <v>800838.02474000002</v>
      </c>
      <c r="I35" s="49">
        <f>SUM(I36:I39)</f>
        <v>1050928.6074999999</v>
      </c>
      <c r="J35" s="49">
        <f>SUM(J36:J39)</f>
        <v>1036252.05663</v>
      </c>
      <c r="K35" s="49">
        <f>SUM(K36:K39)</f>
        <v>965868.74765000003</v>
      </c>
    </row>
    <row r="36" spans="1:11" s="25" customFormat="1" ht="15" customHeight="1" x14ac:dyDescent="0.2">
      <c r="A36" s="79"/>
      <c r="B36" s="81" t="s">
        <v>56</v>
      </c>
      <c r="C36" s="48" t="s">
        <v>45</v>
      </c>
      <c r="D36" s="93"/>
      <c r="E36" s="49">
        <f t="shared" si="1"/>
        <v>21460.6</v>
      </c>
      <c r="F36" s="50">
        <v>21460.6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</row>
    <row r="37" spans="1:11" s="25" customFormat="1" ht="15" customHeight="1" x14ac:dyDescent="0.2">
      <c r="A37" s="79"/>
      <c r="B37" s="81"/>
      <c r="C37" s="48" t="s">
        <v>46</v>
      </c>
      <c r="D37" s="93"/>
      <c r="E37" s="49">
        <f t="shared" si="1"/>
        <v>5167712.7802299997</v>
      </c>
      <c r="F37" s="50">
        <v>582029.27430000005</v>
      </c>
      <c r="G37" s="50">
        <v>731796.06941</v>
      </c>
      <c r="H37" s="50">
        <v>800838.02474000002</v>
      </c>
      <c r="I37" s="50">
        <f>1013626.9507+37301.6567999999</f>
        <v>1050928.6074999999</v>
      </c>
      <c r="J37" s="50">
        <v>1036252.05663</v>
      </c>
      <c r="K37" s="50">
        <v>965868.74765000003</v>
      </c>
    </row>
    <row r="38" spans="1:11" s="25" customFormat="1" ht="15" customHeight="1" x14ac:dyDescent="0.2">
      <c r="A38" s="79"/>
      <c r="B38" s="81"/>
      <c r="C38" s="48" t="s">
        <v>47</v>
      </c>
      <c r="D38" s="93"/>
      <c r="E38" s="49">
        <f t="shared" si="1"/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</row>
    <row r="39" spans="1:11" s="25" customFormat="1" ht="15" customHeight="1" x14ac:dyDescent="0.2">
      <c r="A39" s="80"/>
      <c r="B39" s="82"/>
      <c r="C39" s="48" t="s">
        <v>48</v>
      </c>
      <c r="D39" s="93"/>
      <c r="E39" s="49">
        <f t="shared" si="1"/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</row>
    <row r="40" spans="1:11" s="25" customFormat="1" ht="15" customHeight="1" x14ac:dyDescent="0.2">
      <c r="A40" s="78">
        <v>7</v>
      </c>
      <c r="B40" s="51" t="s">
        <v>57</v>
      </c>
      <c r="C40" s="48" t="s">
        <v>44</v>
      </c>
      <c r="D40" s="93"/>
      <c r="E40" s="49">
        <f t="shared" si="1"/>
        <v>8549977.6037300006</v>
      </c>
      <c r="F40" s="49">
        <f>SUM(F41:F44)</f>
        <v>1425708.0762</v>
      </c>
      <c r="G40" s="49">
        <f t="shared" ref="G40:H40" si="12">SUM(G41:G44)</f>
        <v>2007531.6503999999</v>
      </c>
      <c r="H40" s="49">
        <f t="shared" si="12"/>
        <v>3923931.67613</v>
      </c>
      <c r="I40" s="49">
        <f>SUM(I41:I44)</f>
        <v>1192806.2009999999</v>
      </c>
      <c r="J40" s="49">
        <f>SUM(J41:J44)</f>
        <v>0</v>
      </c>
      <c r="K40" s="49">
        <f>SUM(K41:K44)</f>
        <v>0</v>
      </c>
    </row>
    <row r="41" spans="1:11" s="25" customFormat="1" ht="18" customHeight="1" x14ac:dyDescent="0.2">
      <c r="A41" s="79"/>
      <c r="B41" s="81" t="s">
        <v>58</v>
      </c>
      <c r="C41" s="48" t="s">
        <v>45</v>
      </c>
      <c r="D41" s="93"/>
      <c r="E41" s="49">
        <f t="shared" si="1"/>
        <v>7681606.0627300004</v>
      </c>
      <c r="F41" s="50">
        <f>F46+F51+F56+F61+F66+F71+F76+F81+F86+F91+F96+F101+F106+F111+F116</f>
        <v>1268243.0762</v>
      </c>
      <c r="G41" s="50">
        <f t="shared" ref="G41:H41" si="13">G46+G51+G56+G61+G66+G71+G76+G81+G86+G91+G96+G101+G106+G111+G116</f>
        <v>1860767.7944</v>
      </c>
      <c r="H41" s="50">
        <f t="shared" si="13"/>
        <v>3476765.6081300001</v>
      </c>
      <c r="I41" s="50">
        <f t="shared" ref="I41:J44" si="14">I46+I51+I56+I61+I66+I71+I76+I81+I86+I91+I96+I101+I106+I111+I116</f>
        <v>1075829.584</v>
      </c>
      <c r="J41" s="50">
        <f t="shared" si="14"/>
        <v>0</v>
      </c>
      <c r="K41" s="50">
        <f>K46+K51+K56+K61+K66+K71+K76+K81+K86+K91+K96+K101+K106+K111+K116</f>
        <v>0</v>
      </c>
    </row>
    <row r="42" spans="1:11" s="25" customFormat="1" ht="15" customHeight="1" x14ac:dyDescent="0.2">
      <c r="A42" s="79"/>
      <c r="B42" s="81"/>
      <c r="C42" s="48" t="s">
        <v>46</v>
      </c>
      <c r="D42" s="93"/>
      <c r="E42" s="49">
        <f t="shared" si="1"/>
        <v>868371.54099999997</v>
      </c>
      <c r="F42" s="50">
        <f t="shared" ref="F42:H44" si="15">F47+F52+F57+F62+F67+F72+F77+F82+F87+F92+F97+F102+F107+F112+F117</f>
        <v>157465</v>
      </c>
      <c r="G42" s="50">
        <f t="shared" si="15"/>
        <v>146763.856</v>
      </c>
      <c r="H42" s="50">
        <f t="shared" si="15"/>
        <v>447166.06800000003</v>
      </c>
      <c r="I42" s="50">
        <f t="shared" si="14"/>
        <v>116976.617</v>
      </c>
      <c r="J42" s="50">
        <f t="shared" si="14"/>
        <v>0</v>
      </c>
      <c r="K42" s="50">
        <f>K47+K52+K57+K62+K67+K72+K77+K82+K87+K92+K97+K102+K107+K112+K117</f>
        <v>0</v>
      </c>
    </row>
    <row r="43" spans="1:11" s="25" customFormat="1" ht="15" customHeight="1" x14ac:dyDescent="0.2">
      <c r="A43" s="79"/>
      <c r="B43" s="81"/>
      <c r="C43" s="48" t="s">
        <v>47</v>
      </c>
      <c r="D43" s="93"/>
      <c r="E43" s="49">
        <f t="shared" si="1"/>
        <v>0</v>
      </c>
      <c r="F43" s="50">
        <f t="shared" si="15"/>
        <v>0</v>
      </c>
      <c r="G43" s="50">
        <f t="shared" si="15"/>
        <v>0</v>
      </c>
      <c r="H43" s="50">
        <f t="shared" si="15"/>
        <v>0</v>
      </c>
      <c r="I43" s="50">
        <f t="shared" si="14"/>
        <v>0</v>
      </c>
      <c r="J43" s="50">
        <f t="shared" si="14"/>
        <v>0</v>
      </c>
      <c r="K43" s="50">
        <f>K48+K53+K58+K63+K68+K73+K78+K83+K88+K93+K98+K103+K108+K113+K118</f>
        <v>0</v>
      </c>
    </row>
    <row r="44" spans="1:11" s="25" customFormat="1" ht="15.75" customHeight="1" x14ac:dyDescent="0.2">
      <c r="A44" s="80"/>
      <c r="B44" s="82"/>
      <c r="C44" s="48" t="s">
        <v>48</v>
      </c>
      <c r="D44" s="93"/>
      <c r="E44" s="49">
        <f t="shared" si="1"/>
        <v>0</v>
      </c>
      <c r="F44" s="50">
        <f t="shared" si="15"/>
        <v>0</v>
      </c>
      <c r="G44" s="50">
        <f t="shared" si="15"/>
        <v>0</v>
      </c>
      <c r="H44" s="50">
        <f t="shared" si="15"/>
        <v>0</v>
      </c>
      <c r="I44" s="50">
        <f t="shared" si="14"/>
        <v>0</v>
      </c>
      <c r="J44" s="50">
        <f t="shared" si="14"/>
        <v>0</v>
      </c>
      <c r="K44" s="50">
        <f>K49+K54+K59+K64+K69+K74+K79+K84+K89+K94+K99+K104+K109+K114+K119</f>
        <v>0</v>
      </c>
    </row>
    <row r="45" spans="1:11" s="25" customFormat="1" ht="15" customHeight="1" x14ac:dyDescent="0.2">
      <c r="A45" s="78">
        <v>8</v>
      </c>
      <c r="B45" s="51" t="s">
        <v>436</v>
      </c>
      <c r="C45" s="48" t="s">
        <v>44</v>
      </c>
      <c r="D45" s="93"/>
      <c r="E45" s="49">
        <f t="shared" si="1"/>
        <v>535374.62364999996</v>
      </c>
      <c r="F45" s="49">
        <f t="shared" ref="F45:H45" si="16">SUM(F46:F49)</f>
        <v>423324.72739999997</v>
      </c>
      <c r="G45" s="49">
        <f t="shared" si="16"/>
        <v>112049.89625000001</v>
      </c>
      <c r="H45" s="49">
        <f t="shared" si="16"/>
        <v>0</v>
      </c>
      <c r="I45" s="49">
        <f>SUM(I46:I49)</f>
        <v>0</v>
      </c>
      <c r="J45" s="49">
        <f>SUM(J46:J49)</f>
        <v>0</v>
      </c>
      <c r="K45" s="49">
        <f>SUM(K46:K49)</f>
        <v>0</v>
      </c>
    </row>
    <row r="46" spans="1:11" s="26" customFormat="1" ht="15" customHeight="1" x14ac:dyDescent="0.2">
      <c r="A46" s="79"/>
      <c r="B46" s="81" t="s">
        <v>59</v>
      </c>
      <c r="C46" s="48" t="s">
        <v>45</v>
      </c>
      <c r="D46" s="93"/>
      <c r="E46" s="49">
        <f t="shared" si="1"/>
        <v>503795.38264999999</v>
      </c>
      <c r="F46" s="50">
        <f>231576+160169.4864</f>
        <v>391745.48639999999</v>
      </c>
      <c r="G46" s="50">
        <v>112049.89625000001</v>
      </c>
      <c r="H46" s="50">
        <v>0</v>
      </c>
      <c r="I46" s="50">
        <v>0</v>
      </c>
      <c r="J46" s="50">
        <v>0</v>
      </c>
      <c r="K46" s="50">
        <v>0</v>
      </c>
    </row>
    <row r="47" spans="1:11" s="26" customFormat="1" ht="15" customHeight="1" x14ac:dyDescent="0.2">
      <c r="A47" s="79"/>
      <c r="B47" s="81"/>
      <c r="C47" s="48" t="s">
        <v>46</v>
      </c>
      <c r="D47" s="93"/>
      <c r="E47" s="49">
        <f t="shared" si="1"/>
        <v>31579.241000000002</v>
      </c>
      <c r="F47" s="50">
        <f>28255.24+3324.001</f>
        <v>31579.241000000002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</row>
    <row r="48" spans="1:11" s="26" customFormat="1" ht="15" customHeight="1" x14ac:dyDescent="0.2">
      <c r="A48" s="79"/>
      <c r="B48" s="81"/>
      <c r="C48" s="48" t="s">
        <v>47</v>
      </c>
      <c r="D48" s="93"/>
      <c r="E48" s="49">
        <f t="shared" si="1"/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</row>
    <row r="49" spans="1:11" s="26" customFormat="1" ht="15" customHeight="1" x14ac:dyDescent="0.2">
      <c r="A49" s="80"/>
      <c r="B49" s="82"/>
      <c r="C49" s="48" t="s">
        <v>48</v>
      </c>
      <c r="D49" s="93"/>
      <c r="E49" s="49">
        <f t="shared" si="1"/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</row>
    <row r="50" spans="1:11" s="25" customFormat="1" ht="15" customHeight="1" x14ac:dyDescent="0.2">
      <c r="A50" s="78">
        <v>9</v>
      </c>
      <c r="B50" s="51" t="s">
        <v>437</v>
      </c>
      <c r="C50" s="48" t="s">
        <v>44</v>
      </c>
      <c r="D50" s="93"/>
      <c r="E50" s="49">
        <f t="shared" si="1"/>
        <v>516711.77162000001</v>
      </c>
      <c r="F50" s="49">
        <f t="shared" ref="F50:H50" si="17">SUM(F51:F54)</f>
        <v>0</v>
      </c>
      <c r="G50" s="49">
        <f t="shared" si="17"/>
        <v>304552.31099999999</v>
      </c>
      <c r="H50" s="49">
        <f t="shared" si="17"/>
        <v>212159.46062</v>
      </c>
      <c r="I50" s="49">
        <f>SUM(I51:I54)</f>
        <v>0</v>
      </c>
      <c r="J50" s="49">
        <f>SUM(J51:J54)</f>
        <v>0</v>
      </c>
      <c r="K50" s="49">
        <f>SUM(K51:K54)</f>
        <v>0</v>
      </c>
    </row>
    <row r="51" spans="1:11" s="26" customFormat="1" ht="15" customHeight="1" x14ac:dyDescent="0.2">
      <c r="A51" s="79"/>
      <c r="B51" s="81" t="s">
        <v>60</v>
      </c>
      <c r="C51" s="48" t="s">
        <v>45</v>
      </c>
      <c r="D51" s="93"/>
      <c r="E51" s="49">
        <f t="shared" si="1"/>
        <v>468217.69062000001</v>
      </c>
      <c r="F51" s="50">
        <v>0</v>
      </c>
      <c r="G51" s="50">
        <v>277600</v>
      </c>
      <c r="H51" s="50">
        <v>190617.69062000001</v>
      </c>
      <c r="I51" s="50">
        <v>0</v>
      </c>
      <c r="J51" s="50">
        <v>0</v>
      </c>
      <c r="K51" s="50">
        <v>0</v>
      </c>
    </row>
    <row r="52" spans="1:11" s="26" customFormat="1" ht="15" customHeight="1" x14ac:dyDescent="0.2">
      <c r="A52" s="79"/>
      <c r="B52" s="81"/>
      <c r="C52" s="48" t="s">
        <v>46</v>
      </c>
      <c r="D52" s="93"/>
      <c r="E52" s="49">
        <f t="shared" si="1"/>
        <v>48494.080999999998</v>
      </c>
      <c r="F52" s="50">
        <v>0</v>
      </c>
      <c r="G52" s="50">
        <v>26952.311000000002</v>
      </c>
      <c r="H52" s="50">
        <v>21541.77</v>
      </c>
      <c r="I52" s="50">
        <v>0</v>
      </c>
      <c r="J52" s="50">
        <v>0</v>
      </c>
      <c r="K52" s="50">
        <v>0</v>
      </c>
    </row>
    <row r="53" spans="1:11" s="26" customFormat="1" ht="15" customHeight="1" x14ac:dyDescent="0.2">
      <c r="A53" s="79"/>
      <c r="B53" s="81"/>
      <c r="C53" s="48" t="s">
        <v>47</v>
      </c>
      <c r="D53" s="93"/>
      <c r="E53" s="49">
        <f t="shared" si="1"/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</row>
    <row r="54" spans="1:11" s="26" customFormat="1" ht="15" customHeight="1" x14ac:dyDescent="0.2">
      <c r="A54" s="80"/>
      <c r="B54" s="82"/>
      <c r="C54" s="48" t="s">
        <v>48</v>
      </c>
      <c r="D54" s="93"/>
      <c r="E54" s="49">
        <f t="shared" si="1"/>
        <v>0</v>
      </c>
      <c r="F54" s="50">
        <v>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</row>
    <row r="55" spans="1:11" s="25" customFormat="1" ht="15" customHeight="1" x14ac:dyDescent="0.2">
      <c r="A55" s="78">
        <v>10</v>
      </c>
      <c r="B55" s="51" t="s">
        <v>438</v>
      </c>
      <c r="C55" s="48" t="s">
        <v>44</v>
      </c>
      <c r="D55" s="93"/>
      <c r="E55" s="49">
        <f t="shared" si="1"/>
        <v>1860457.3030000001</v>
      </c>
      <c r="F55" s="49">
        <f t="shared" ref="F55:H55" si="18">SUM(F56:F59)</f>
        <v>0</v>
      </c>
      <c r="G55" s="49">
        <f t="shared" si="18"/>
        <v>592565.16899999999</v>
      </c>
      <c r="H55" s="49">
        <f t="shared" si="18"/>
        <v>1267892.1340000001</v>
      </c>
      <c r="I55" s="49">
        <f>SUM(I56:I59)</f>
        <v>0</v>
      </c>
      <c r="J55" s="49">
        <f>SUM(J56:J59)</f>
        <v>0</v>
      </c>
      <c r="K55" s="49">
        <f>SUM(K56:K59)</f>
        <v>0</v>
      </c>
    </row>
    <row r="56" spans="1:11" s="26" customFormat="1" ht="15" customHeight="1" x14ac:dyDescent="0.2">
      <c r="A56" s="79"/>
      <c r="B56" s="81" t="s">
        <v>61</v>
      </c>
      <c r="C56" s="48" t="s">
        <v>45</v>
      </c>
      <c r="D56" s="93"/>
      <c r="E56" s="49">
        <f t="shared" si="1"/>
        <v>1732584.905</v>
      </c>
      <c r="F56" s="50">
        <v>0</v>
      </c>
      <c r="G56" s="50">
        <v>540214.66899999999</v>
      </c>
      <c r="H56" s="50">
        <v>1192370.236</v>
      </c>
      <c r="I56" s="50">
        <v>0</v>
      </c>
      <c r="J56" s="50">
        <v>0</v>
      </c>
      <c r="K56" s="50">
        <v>0</v>
      </c>
    </row>
    <row r="57" spans="1:11" s="26" customFormat="1" ht="15" customHeight="1" x14ac:dyDescent="0.2">
      <c r="A57" s="79"/>
      <c r="B57" s="81"/>
      <c r="C57" s="48" t="s">
        <v>46</v>
      </c>
      <c r="D57" s="93"/>
      <c r="E57" s="49">
        <f t="shared" si="1"/>
        <v>127872.398</v>
      </c>
      <c r="F57" s="50">
        <v>0</v>
      </c>
      <c r="G57" s="50">
        <v>52350.5</v>
      </c>
      <c r="H57" s="50">
        <v>75521.898000000001</v>
      </c>
      <c r="I57" s="50">
        <v>0</v>
      </c>
      <c r="J57" s="50">
        <v>0</v>
      </c>
      <c r="K57" s="50">
        <v>0</v>
      </c>
    </row>
    <row r="58" spans="1:11" s="26" customFormat="1" ht="15" customHeight="1" x14ac:dyDescent="0.2">
      <c r="A58" s="79"/>
      <c r="B58" s="81"/>
      <c r="C58" s="48" t="s">
        <v>47</v>
      </c>
      <c r="D58" s="93"/>
      <c r="E58" s="49">
        <f t="shared" si="1"/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</row>
    <row r="59" spans="1:11" s="26" customFormat="1" ht="15" customHeight="1" x14ac:dyDescent="0.2">
      <c r="A59" s="80"/>
      <c r="B59" s="82"/>
      <c r="C59" s="48" t="s">
        <v>48</v>
      </c>
      <c r="D59" s="93"/>
      <c r="E59" s="49">
        <f t="shared" si="1"/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</row>
    <row r="60" spans="1:11" s="25" customFormat="1" ht="15" customHeight="1" x14ac:dyDescent="0.2">
      <c r="A60" s="78">
        <v>11</v>
      </c>
      <c r="B60" s="51" t="s">
        <v>439</v>
      </c>
      <c r="C60" s="48" t="s">
        <v>44</v>
      </c>
      <c r="D60" s="93"/>
      <c r="E60" s="49">
        <f t="shared" si="1"/>
        <v>2313498.0732999998</v>
      </c>
      <c r="F60" s="49">
        <f t="shared" ref="F60:H60" si="19">SUM(F61:F64)</f>
        <v>0</v>
      </c>
      <c r="G60" s="49">
        <f t="shared" si="19"/>
        <v>169185.59599999999</v>
      </c>
      <c r="H60" s="49">
        <f t="shared" si="19"/>
        <v>1085475.5913</v>
      </c>
      <c r="I60" s="49">
        <f>SUM(I61:I64)</f>
        <v>1058836.8859999999</v>
      </c>
      <c r="J60" s="49">
        <f>SUM(J61:J64)</f>
        <v>0</v>
      </c>
      <c r="K60" s="49">
        <f>SUM(K61:K64)</f>
        <v>0</v>
      </c>
    </row>
    <row r="61" spans="1:11" s="26" customFormat="1" ht="15" customHeight="1" x14ac:dyDescent="0.2">
      <c r="A61" s="79"/>
      <c r="B61" s="81" t="s">
        <v>62</v>
      </c>
      <c r="C61" s="48" t="s">
        <v>45</v>
      </c>
      <c r="D61" s="93"/>
      <c r="E61" s="49">
        <f t="shared" si="1"/>
        <v>2086411.7893000001</v>
      </c>
      <c r="F61" s="50">
        <v>0</v>
      </c>
      <c r="G61" s="50">
        <v>156785.66099999999</v>
      </c>
      <c r="H61" s="50">
        <v>975685.24430000002</v>
      </c>
      <c r="I61" s="50">
        <v>953940.88399999996</v>
      </c>
      <c r="J61" s="50">
        <v>0</v>
      </c>
      <c r="K61" s="50">
        <v>0</v>
      </c>
    </row>
    <row r="62" spans="1:11" s="26" customFormat="1" ht="15" customHeight="1" x14ac:dyDescent="0.2">
      <c r="A62" s="79"/>
      <c r="B62" s="81"/>
      <c r="C62" s="48" t="s">
        <v>46</v>
      </c>
      <c r="D62" s="93"/>
      <c r="E62" s="49">
        <f t="shared" si="1"/>
        <v>227086.28400000001</v>
      </c>
      <c r="F62" s="50">
        <v>0</v>
      </c>
      <c r="G62" s="50">
        <v>12399.934999999999</v>
      </c>
      <c r="H62" s="50">
        <v>109790.34699999999</v>
      </c>
      <c r="I62" s="50">
        <v>104896.00199999999</v>
      </c>
      <c r="J62" s="50">
        <v>0</v>
      </c>
      <c r="K62" s="50">
        <v>0</v>
      </c>
    </row>
    <row r="63" spans="1:11" s="26" customFormat="1" ht="15" customHeight="1" x14ac:dyDescent="0.2">
      <c r="A63" s="79"/>
      <c r="B63" s="81"/>
      <c r="C63" s="48" t="s">
        <v>47</v>
      </c>
      <c r="D63" s="93"/>
      <c r="E63" s="49">
        <f t="shared" si="1"/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</row>
    <row r="64" spans="1:11" s="26" customFormat="1" ht="15" customHeight="1" x14ac:dyDescent="0.2">
      <c r="A64" s="80"/>
      <c r="B64" s="82"/>
      <c r="C64" s="48" t="s">
        <v>48</v>
      </c>
      <c r="D64" s="93"/>
      <c r="E64" s="49">
        <f t="shared" si="1"/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</row>
    <row r="65" spans="1:11" s="25" customFormat="1" ht="15" customHeight="1" x14ac:dyDescent="0.2">
      <c r="A65" s="78">
        <v>12</v>
      </c>
      <c r="B65" s="51" t="s">
        <v>440</v>
      </c>
      <c r="C65" s="48" t="s">
        <v>44</v>
      </c>
      <c r="D65" s="93"/>
      <c r="E65" s="49">
        <f t="shared" si="1"/>
        <v>519392.68914999999</v>
      </c>
      <c r="F65" s="49">
        <f t="shared" ref="F65:H65" si="20">SUM(F66:F69)</f>
        <v>335465</v>
      </c>
      <c r="G65" s="49">
        <f t="shared" si="20"/>
        <v>183927.68914999999</v>
      </c>
      <c r="H65" s="49">
        <f t="shared" si="20"/>
        <v>0</v>
      </c>
      <c r="I65" s="49">
        <f>SUM(I66:I69)</f>
        <v>0</v>
      </c>
      <c r="J65" s="49">
        <f>SUM(J66:J69)</f>
        <v>0</v>
      </c>
      <c r="K65" s="49">
        <f>SUM(K66:K69)</f>
        <v>0</v>
      </c>
    </row>
    <row r="66" spans="1:11" s="26" customFormat="1" ht="15" customHeight="1" x14ac:dyDescent="0.2">
      <c r="A66" s="79"/>
      <c r="B66" s="81" t="s">
        <v>63</v>
      </c>
      <c r="C66" s="48" t="s">
        <v>45</v>
      </c>
      <c r="D66" s="93"/>
      <c r="E66" s="49">
        <f t="shared" si="1"/>
        <v>457376.57915000001</v>
      </c>
      <c r="F66" s="50">
        <v>289360</v>
      </c>
      <c r="G66" s="50">
        <v>168016.57915000001</v>
      </c>
      <c r="H66" s="50">
        <v>0</v>
      </c>
      <c r="I66" s="50">
        <v>0</v>
      </c>
      <c r="J66" s="50">
        <v>0</v>
      </c>
      <c r="K66" s="50">
        <v>0</v>
      </c>
    </row>
    <row r="67" spans="1:11" s="26" customFormat="1" ht="15" customHeight="1" x14ac:dyDescent="0.2">
      <c r="A67" s="79"/>
      <c r="B67" s="81"/>
      <c r="C67" s="48" t="s">
        <v>46</v>
      </c>
      <c r="D67" s="93"/>
      <c r="E67" s="49">
        <f t="shared" si="1"/>
        <v>62016.11</v>
      </c>
      <c r="F67" s="50">
        <v>46105</v>
      </c>
      <c r="G67" s="50">
        <v>15911.11</v>
      </c>
      <c r="H67" s="50">
        <v>0</v>
      </c>
      <c r="I67" s="50">
        <v>0</v>
      </c>
      <c r="J67" s="50">
        <v>0</v>
      </c>
      <c r="K67" s="50">
        <v>0</v>
      </c>
    </row>
    <row r="68" spans="1:11" s="26" customFormat="1" ht="15" customHeight="1" x14ac:dyDescent="0.2">
      <c r="A68" s="79"/>
      <c r="B68" s="81"/>
      <c r="C68" s="48" t="s">
        <v>47</v>
      </c>
      <c r="D68" s="93"/>
      <c r="E68" s="49">
        <f t="shared" si="1"/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</row>
    <row r="69" spans="1:11" s="26" customFormat="1" ht="15" customHeight="1" x14ac:dyDescent="0.2">
      <c r="A69" s="80"/>
      <c r="B69" s="82"/>
      <c r="C69" s="48" t="s">
        <v>48</v>
      </c>
      <c r="D69" s="93"/>
      <c r="E69" s="49">
        <f t="shared" si="1"/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</row>
    <row r="70" spans="1:11" s="25" customFormat="1" ht="15" customHeight="1" x14ac:dyDescent="0.2">
      <c r="A70" s="78">
        <v>13</v>
      </c>
      <c r="B70" s="51" t="s">
        <v>441</v>
      </c>
      <c r="C70" s="48" t="s">
        <v>44</v>
      </c>
      <c r="D70" s="93"/>
      <c r="E70" s="49">
        <f t="shared" si="1"/>
        <v>1042991.605</v>
      </c>
      <c r="F70" s="49">
        <f t="shared" ref="F70:H70" si="21">SUM(F71:F74)</f>
        <v>313410.73100000003</v>
      </c>
      <c r="G70" s="49">
        <f t="shared" si="21"/>
        <v>296870</v>
      </c>
      <c r="H70" s="49">
        <f t="shared" si="21"/>
        <v>298741.55900000001</v>
      </c>
      <c r="I70" s="49">
        <f>SUM(I71:I74)</f>
        <v>133969.315</v>
      </c>
      <c r="J70" s="49">
        <f>SUM(J71:J74)</f>
        <v>0</v>
      </c>
      <c r="K70" s="49">
        <f>SUM(K71:K74)</f>
        <v>0</v>
      </c>
    </row>
    <row r="71" spans="1:11" s="26" customFormat="1" ht="15" customHeight="1" x14ac:dyDescent="0.2">
      <c r="A71" s="79"/>
      <c r="B71" s="81" t="s">
        <v>64</v>
      </c>
      <c r="C71" s="48" t="s">
        <v>45</v>
      </c>
      <c r="D71" s="93"/>
      <c r="E71" s="49">
        <f t="shared" si="1"/>
        <v>932515.50800000003</v>
      </c>
      <c r="F71" s="50">
        <v>275202</v>
      </c>
      <c r="G71" s="50">
        <v>288170</v>
      </c>
      <c r="H71" s="50">
        <v>247254.80799999999</v>
      </c>
      <c r="I71" s="50">
        <v>121888.7</v>
      </c>
      <c r="J71" s="50">
        <v>0</v>
      </c>
      <c r="K71" s="50">
        <v>0</v>
      </c>
    </row>
    <row r="72" spans="1:11" s="26" customFormat="1" ht="15" customHeight="1" x14ac:dyDescent="0.2">
      <c r="A72" s="79"/>
      <c r="B72" s="81"/>
      <c r="C72" s="48" t="s">
        <v>46</v>
      </c>
      <c r="D72" s="93"/>
      <c r="E72" s="49">
        <f t="shared" si="1"/>
        <v>110476.09699999999</v>
      </c>
      <c r="F72" s="50">
        <v>38208.731</v>
      </c>
      <c r="G72" s="50">
        <v>8700</v>
      </c>
      <c r="H72" s="50">
        <v>51486.750999999997</v>
      </c>
      <c r="I72" s="50">
        <v>12080.615</v>
      </c>
      <c r="J72" s="50">
        <v>0</v>
      </c>
      <c r="K72" s="50">
        <v>0</v>
      </c>
    </row>
    <row r="73" spans="1:11" s="26" customFormat="1" ht="15" customHeight="1" x14ac:dyDescent="0.2">
      <c r="A73" s="79"/>
      <c r="B73" s="81"/>
      <c r="C73" s="48" t="s">
        <v>47</v>
      </c>
      <c r="D73" s="93"/>
      <c r="E73" s="49">
        <f t="shared" si="1"/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</row>
    <row r="74" spans="1:11" s="26" customFormat="1" ht="15" customHeight="1" x14ac:dyDescent="0.2">
      <c r="A74" s="80"/>
      <c r="B74" s="82"/>
      <c r="C74" s="48" t="s">
        <v>48</v>
      </c>
      <c r="D74" s="93"/>
      <c r="E74" s="49">
        <f t="shared" si="1"/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</row>
    <row r="75" spans="1:11" s="25" customFormat="1" ht="15" customHeight="1" x14ac:dyDescent="0.2">
      <c r="A75" s="78">
        <v>14</v>
      </c>
      <c r="B75" s="51" t="s">
        <v>442</v>
      </c>
      <c r="C75" s="48" t="s">
        <v>44</v>
      </c>
      <c r="D75" s="93"/>
      <c r="E75" s="49">
        <f t="shared" ref="E75:E138" si="22">SUM(F75:K75)</f>
        <v>279140.60800000001</v>
      </c>
      <c r="F75" s="49">
        <f t="shared" ref="F75:H75" si="23">SUM(F76:F79)</f>
        <v>0</v>
      </c>
      <c r="G75" s="49">
        <f t="shared" si="23"/>
        <v>0</v>
      </c>
      <c r="H75" s="49">
        <f t="shared" si="23"/>
        <v>279140.60800000001</v>
      </c>
      <c r="I75" s="49">
        <f>SUM(I76:I79)</f>
        <v>0</v>
      </c>
      <c r="J75" s="49">
        <f>SUM(J76:J79)</f>
        <v>0</v>
      </c>
      <c r="K75" s="49">
        <f>SUM(K76:K79)</f>
        <v>0</v>
      </c>
    </row>
    <row r="76" spans="1:11" s="26" customFormat="1" ht="15" customHeight="1" x14ac:dyDescent="0.2">
      <c r="A76" s="79"/>
      <c r="B76" s="81" t="s">
        <v>65</v>
      </c>
      <c r="C76" s="48" t="s">
        <v>45</v>
      </c>
      <c r="D76" s="93"/>
      <c r="E76" s="49">
        <f t="shared" si="22"/>
        <v>208954.535</v>
      </c>
      <c r="F76" s="50">
        <v>0</v>
      </c>
      <c r="G76" s="50">
        <v>0</v>
      </c>
      <c r="H76" s="50">
        <v>208954.535</v>
      </c>
      <c r="I76" s="50">
        <v>0</v>
      </c>
      <c r="J76" s="50">
        <v>0</v>
      </c>
      <c r="K76" s="50">
        <v>0</v>
      </c>
    </row>
    <row r="77" spans="1:11" s="26" customFormat="1" ht="15" customHeight="1" x14ac:dyDescent="0.2">
      <c r="A77" s="79"/>
      <c r="B77" s="81"/>
      <c r="C77" s="48" t="s">
        <v>46</v>
      </c>
      <c r="D77" s="93"/>
      <c r="E77" s="49">
        <f t="shared" si="22"/>
        <v>70186.073000000004</v>
      </c>
      <c r="F77" s="50">
        <v>0</v>
      </c>
      <c r="G77" s="50">
        <v>0</v>
      </c>
      <c r="H77" s="50">
        <v>70186.073000000004</v>
      </c>
      <c r="I77" s="50">
        <v>0</v>
      </c>
      <c r="J77" s="50">
        <v>0</v>
      </c>
      <c r="K77" s="50">
        <v>0</v>
      </c>
    </row>
    <row r="78" spans="1:11" s="26" customFormat="1" ht="15" customHeight="1" x14ac:dyDescent="0.2">
      <c r="A78" s="79"/>
      <c r="B78" s="81"/>
      <c r="C78" s="48" t="s">
        <v>47</v>
      </c>
      <c r="D78" s="93"/>
      <c r="E78" s="49">
        <f t="shared" si="22"/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</row>
    <row r="79" spans="1:11" s="26" customFormat="1" ht="15" customHeight="1" x14ac:dyDescent="0.2">
      <c r="A79" s="80"/>
      <c r="B79" s="82"/>
      <c r="C79" s="48" t="s">
        <v>48</v>
      </c>
      <c r="D79" s="93"/>
      <c r="E79" s="49">
        <f t="shared" si="22"/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</row>
    <row r="80" spans="1:11" s="25" customFormat="1" ht="15" customHeight="1" x14ac:dyDescent="0.2">
      <c r="A80" s="78">
        <v>15</v>
      </c>
      <c r="B80" s="51" t="s">
        <v>443</v>
      </c>
      <c r="C80" s="48" t="s">
        <v>44</v>
      </c>
      <c r="D80" s="93"/>
      <c r="E80" s="49">
        <f t="shared" si="22"/>
        <v>81527.032000000007</v>
      </c>
      <c r="F80" s="49">
        <f t="shared" ref="F80:H80" si="24">SUM(F81:F84)</f>
        <v>0</v>
      </c>
      <c r="G80" s="49">
        <f t="shared" si="24"/>
        <v>0</v>
      </c>
      <c r="H80" s="49">
        <f t="shared" si="24"/>
        <v>81527.032000000007</v>
      </c>
      <c r="I80" s="49">
        <f>SUM(I81:I84)</f>
        <v>0</v>
      </c>
      <c r="J80" s="49">
        <f>SUM(J81:J84)</f>
        <v>0</v>
      </c>
      <c r="K80" s="49">
        <f>SUM(K81:K84)</f>
        <v>0</v>
      </c>
    </row>
    <row r="81" spans="1:11" s="26" customFormat="1" ht="15" customHeight="1" x14ac:dyDescent="0.2">
      <c r="A81" s="79"/>
      <c r="B81" s="81" t="s">
        <v>66</v>
      </c>
      <c r="C81" s="48" t="s">
        <v>45</v>
      </c>
      <c r="D81" s="93"/>
      <c r="E81" s="49">
        <f t="shared" si="22"/>
        <v>61063.105000000003</v>
      </c>
      <c r="F81" s="50">
        <v>0</v>
      </c>
      <c r="G81" s="50">
        <v>0</v>
      </c>
      <c r="H81" s="50">
        <v>61063.105000000003</v>
      </c>
      <c r="I81" s="50">
        <v>0</v>
      </c>
      <c r="J81" s="50">
        <v>0</v>
      </c>
      <c r="K81" s="50">
        <v>0</v>
      </c>
    </row>
    <row r="82" spans="1:11" s="26" customFormat="1" ht="15" customHeight="1" x14ac:dyDescent="0.2">
      <c r="A82" s="79"/>
      <c r="B82" s="81"/>
      <c r="C82" s="48" t="s">
        <v>46</v>
      </c>
      <c r="D82" s="93"/>
      <c r="E82" s="49">
        <f t="shared" si="22"/>
        <v>20463.927</v>
      </c>
      <c r="F82" s="50">
        <v>0</v>
      </c>
      <c r="G82" s="50">
        <v>0</v>
      </c>
      <c r="H82" s="50">
        <v>20463.927</v>
      </c>
      <c r="I82" s="50">
        <v>0</v>
      </c>
      <c r="J82" s="50">
        <v>0</v>
      </c>
      <c r="K82" s="50">
        <v>0</v>
      </c>
    </row>
    <row r="83" spans="1:11" s="26" customFormat="1" ht="15" customHeight="1" x14ac:dyDescent="0.2">
      <c r="A83" s="79"/>
      <c r="B83" s="81"/>
      <c r="C83" s="48" t="s">
        <v>47</v>
      </c>
      <c r="D83" s="93"/>
      <c r="E83" s="49">
        <f t="shared" si="22"/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</row>
    <row r="84" spans="1:11" s="26" customFormat="1" ht="15" customHeight="1" x14ac:dyDescent="0.2">
      <c r="A84" s="80"/>
      <c r="B84" s="82"/>
      <c r="C84" s="48" t="s">
        <v>48</v>
      </c>
      <c r="D84" s="93"/>
      <c r="E84" s="49">
        <f t="shared" si="22"/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</row>
    <row r="85" spans="1:11" s="25" customFormat="1" ht="15" customHeight="1" x14ac:dyDescent="0.2">
      <c r="A85" s="78">
        <v>16</v>
      </c>
      <c r="B85" s="51" t="s">
        <v>444</v>
      </c>
      <c r="C85" s="48" t="s">
        <v>44</v>
      </c>
      <c r="D85" s="93"/>
      <c r="E85" s="49">
        <f t="shared" si="22"/>
        <v>207242.533</v>
      </c>
      <c r="F85" s="49">
        <f t="shared" ref="F85:H85" si="25">SUM(F86:F89)</f>
        <v>0</v>
      </c>
      <c r="G85" s="49">
        <f t="shared" si="25"/>
        <v>0</v>
      </c>
      <c r="H85" s="49">
        <f t="shared" si="25"/>
        <v>207242.533</v>
      </c>
      <c r="I85" s="49">
        <f>SUM(I86:I89)</f>
        <v>0</v>
      </c>
      <c r="J85" s="49">
        <f>SUM(J86:J89)</f>
        <v>0</v>
      </c>
      <c r="K85" s="49">
        <f>SUM(K86:K89)</f>
        <v>0</v>
      </c>
    </row>
    <row r="86" spans="1:11" s="26" customFormat="1" ht="15" customHeight="1" x14ac:dyDescent="0.2">
      <c r="A86" s="79"/>
      <c r="B86" s="81" t="s">
        <v>67</v>
      </c>
      <c r="C86" s="48" t="s">
        <v>45</v>
      </c>
      <c r="D86" s="93"/>
      <c r="E86" s="49">
        <f t="shared" si="22"/>
        <v>134126.25599999999</v>
      </c>
      <c r="F86" s="50">
        <v>0</v>
      </c>
      <c r="G86" s="50">
        <v>0</v>
      </c>
      <c r="H86" s="50">
        <v>134126.25599999999</v>
      </c>
      <c r="I86" s="50">
        <v>0</v>
      </c>
      <c r="J86" s="50">
        <v>0</v>
      </c>
      <c r="K86" s="50">
        <v>0</v>
      </c>
    </row>
    <row r="87" spans="1:11" s="26" customFormat="1" ht="15" customHeight="1" x14ac:dyDescent="0.2">
      <c r="A87" s="79"/>
      <c r="B87" s="81"/>
      <c r="C87" s="48" t="s">
        <v>46</v>
      </c>
      <c r="D87" s="93"/>
      <c r="E87" s="49">
        <f t="shared" si="22"/>
        <v>73116.277000000002</v>
      </c>
      <c r="F87" s="50">
        <v>0</v>
      </c>
      <c r="G87" s="50">
        <v>0</v>
      </c>
      <c r="H87" s="50">
        <v>73116.277000000002</v>
      </c>
      <c r="I87" s="50">
        <v>0</v>
      </c>
      <c r="J87" s="50">
        <v>0</v>
      </c>
      <c r="K87" s="50">
        <v>0</v>
      </c>
    </row>
    <row r="88" spans="1:11" s="26" customFormat="1" ht="15" customHeight="1" x14ac:dyDescent="0.2">
      <c r="A88" s="79"/>
      <c r="B88" s="81"/>
      <c r="C88" s="48" t="s">
        <v>47</v>
      </c>
      <c r="D88" s="93"/>
      <c r="E88" s="49">
        <f t="shared" si="22"/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</row>
    <row r="89" spans="1:11" s="26" customFormat="1" ht="15" customHeight="1" x14ac:dyDescent="0.2">
      <c r="A89" s="80"/>
      <c r="B89" s="82"/>
      <c r="C89" s="48" t="s">
        <v>48</v>
      </c>
      <c r="D89" s="93"/>
      <c r="E89" s="49">
        <f t="shared" si="22"/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</row>
    <row r="90" spans="1:11" s="26" customFormat="1" ht="15" customHeight="1" x14ac:dyDescent="0.2">
      <c r="A90" s="78">
        <v>17</v>
      </c>
      <c r="B90" s="51" t="s">
        <v>445</v>
      </c>
      <c r="C90" s="48" t="s">
        <v>44</v>
      </c>
      <c r="D90" s="74"/>
      <c r="E90" s="49">
        <f t="shared" si="22"/>
        <v>0</v>
      </c>
      <c r="F90" s="49">
        <f>SUM(F91:F94)</f>
        <v>0</v>
      </c>
      <c r="G90" s="49">
        <f t="shared" ref="G90:H90" si="26">SUM(G91:G94)</f>
        <v>0</v>
      </c>
      <c r="H90" s="49">
        <f t="shared" si="26"/>
        <v>0</v>
      </c>
      <c r="I90" s="49">
        <f>SUM(I91:I94)</f>
        <v>0</v>
      </c>
      <c r="J90" s="49">
        <f>SUM(J91:J94)</f>
        <v>0</v>
      </c>
      <c r="K90" s="49">
        <f>SUM(K91:K94)</f>
        <v>0</v>
      </c>
    </row>
    <row r="91" spans="1:11" s="26" customFormat="1" ht="18" customHeight="1" x14ac:dyDescent="0.2">
      <c r="A91" s="79"/>
      <c r="B91" s="81" t="s">
        <v>125</v>
      </c>
      <c r="C91" s="48" t="s">
        <v>45</v>
      </c>
      <c r="D91" s="74"/>
      <c r="E91" s="49">
        <f t="shared" si="22"/>
        <v>0</v>
      </c>
      <c r="F91" s="50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</row>
    <row r="92" spans="1:11" s="26" customFormat="1" ht="15.75" customHeight="1" x14ac:dyDescent="0.2">
      <c r="A92" s="79"/>
      <c r="B92" s="81"/>
      <c r="C92" s="48" t="s">
        <v>46</v>
      </c>
      <c r="D92" s="74"/>
      <c r="E92" s="49">
        <f t="shared" si="22"/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</row>
    <row r="93" spans="1:11" s="26" customFormat="1" ht="21" customHeight="1" x14ac:dyDescent="0.2">
      <c r="A93" s="79"/>
      <c r="B93" s="81"/>
      <c r="C93" s="48" t="s">
        <v>47</v>
      </c>
      <c r="D93" s="74"/>
      <c r="E93" s="49">
        <f t="shared" si="22"/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</row>
    <row r="94" spans="1:11" s="26" customFormat="1" ht="21.75" customHeight="1" x14ac:dyDescent="0.2">
      <c r="A94" s="80"/>
      <c r="B94" s="82"/>
      <c r="C94" s="48" t="s">
        <v>48</v>
      </c>
      <c r="D94" s="74"/>
      <c r="E94" s="49">
        <f t="shared" si="22"/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</row>
    <row r="95" spans="1:11" s="26" customFormat="1" ht="15" customHeight="1" x14ac:dyDescent="0.2">
      <c r="A95" s="78">
        <v>18</v>
      </c>
      <c r="B95" s="51" t="s">
        <v>446</v>
      </c>
      <c r="C95" s="48" t="s">
        <v>44</v>
      </c>
      <c r="D95" s="74"/>
      <c r="E95" s="49">
        <f t="shared" si="22"/>
        <v>0</v>
      </c>
      <c r="F95" s="49">
        <f>SUM(F96:F99)</f>
        <v>0</v>
      </c>
      <c r="G95" s="49">
        <f t="shared" ref="G95:H95" si="27">SUM(G96:G99)</f>
        <v>0</v>
      </c>
      <c r="H95" s="49">
        <f t="shared" si="27"/>
        <v>0</v>
      </c>
      <c r="I95" s="49">
        <f>SUM(I96:I99)</f>
        <v>0</v>
      </c>
      <c r="J95" s="49">
        <f>SUM(J96:J99)</f>
        <v>0</v>
      </c>
      <c r="K95" s="49">
        <f>SUM(K96:K99)</f>
        <v>0</v>
      </c>
    </row>
    <row r="96" spans="1:11" s="26" customFormat="1" ht="15" customHeight="1" x14ac:dyDescent="0.2">
      <c r="A96" s="79"/>
      <c r="B96" s="81" t="s">
        <v>400</v>
      </c>
      <c r="C96" s="48" t="s">
        <v>45</v>
      </c>
      <c r="D96" s="74"/>
      <c r="E96" s="49">
        <f t="shared" si="22"/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</row>
    <row r="97" spans="1:11" s="26" customFormat="1" ht="19.5" customHeight="1" x14ac:dyDescent="0.2">
      <c r="A97" s="79"/>
      <c r="B97" s="81"/>
      <c r="C97" s="48" t="s">
        <v>46</v>
      </c>
      <c r="D97" s="74"/>
      <c r="E97" s="49">
        <f t="shared" si="22"/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</row>
    <row r="98" spans="1:11" s="26" customFormat="1" ht="19.5" customHeight="1" x14ac:dyDescent="0.2">
      <c r="A98" s="79"/>
      <c r="B98" s="81"/>
      <c r="C98" s="48" t="s">
        <v>47</v>
      </c>
      <c r="D98" s="74"/>
      <c r="E98" s="49">
        <f t="shared" si="22"/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</row>
    <row r="99" spans="1:11" s="26" customFormat="1" ht="19.5" customHeight="1" x14ac:dyDescent="0.2">
      <c r="A99" s="80"/>
      <c r="B99" s="82"/>
      <c r="C99" s="48" t="s">
        <v>48</v>
      </c>
      <c r="D99" s="74"/>
      <c r="E99" s="49">
        <f t="shared" si="22"/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</row>
    <row r="100" spans="1:11" s="26" customFormat="1" ht="15" customHeight="1" x14ac:dyDescent="0.2">
      <c r="A100" s="78">
        <v>19</v>
      </c>
      <c r="B100" s="51" t="s">
        <v>447</v>
      </c>
      <c r="C100" s="48" t="s">
        <v>44</v>
      </c>
      <c r="D100" s="74"/>
      <c r="E100" s="49">
        <f t="shared" si="22"/>
        <v>0</v>
      </c>
      <c r="F100" s="49">
        <f>SUM(F101:F104)</f>
        <v>0</v>
      </c>
      <c r="G100" s="49">
        <f>SUM(G101:G104)</f>
        <v>0</v>
      </c>
      <c r="H100" s="49">
        <f t="shared" ref="H100" si="28">SUM(H101:H104)</f>
        <v>0</v>
      </c>
      <c r="I100" s="49">
        <f>SUM(I101:I104)</f>
        <v>0</v>
      </c>
      <c r="J100" s="49">
        <f>SUM(J101:J104)</f>
        <v>0</v>
      </c>
      <c r="K100" s="49">
        <f>SUM(K101:K104)</f>
        <v>0</v>
      </c>
    </row>
    <row r="101" spans="1:11" s="26" customFormat="1" ht="15" customHeight="1" x14ac:dyDescent="0.2">
      <c r="A101" s="79"/>
      <c r="B101" s="81" t="s">
        <v>415</v>
      </c>
      <c r="C101" s="48" t="s">
        <v>45</v>
      </c>
      <c r="D101" s="74"/>
      <c r="E101" s="49">
        <f t="shared" si="22"/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</row>
    <row r="102" spans="1:11" s="26" customFormat="1" ht="15" customHeight="1" x14ac:dyDescent="0.2">
      <c r="A102" s="79"/>
      <c r="B102" s="81"/>
      <c r="C102" s="48" t="s">
        <v>46</v>
      </c>
      <c r="D102" s="74"/>
      <c r="E102" s="49">
        <f t="shared" si="22"/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</row>
    <row r="103" spans="1:11" s="26" customFormat="1" ht="15" customHeight="1" x14ac:dyDescent="0.2">
      <c r="A103" s="79"/>
      <c r="B103" s="81"/>
      <c r="C103" s="48" t="s">
        <v>47</v>
      </c>
      <c r="D103" s="74"/>
      <c r="E103" s="49">
        <f t="shared" si="22"/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</row>
    <row r="104" spans="1:11" s="26" customFormat="1" ht="15" customHeight="1" x14ac:dyDescent="0.2">
      <c r="A104" s="80"/>
      <c r="B104" s="82"/>
      <c r="C104" s="48" t="s">
        <v>48</v>
      </c>
      <c r="D104" s="74"/>
      <c r="E104" s="49">
        <f t="shared" si="22"/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</row>
    <row r="105" spans="1:11" s="25" customFormat="1" ht="15" customHeight="1" x14ac:dyDescent="0.2">
      <c r="A105" s="78">
        <v>20</v>
      </c>
      <c r="B105" s="51" t="s">
        <v>448</v>
      </c>
      <c r="C105" s="48" t="s">
        <v>44</v>
      </c>
      <c r="D105" s="74"/>
      <c r="E105" s="49">
        <f t="shared" si="22"/>
        <v>353507.61780000001</v>
      </c>
      <c r="F105" s="49">
        <f t="shared" ref="F105:H105" si="29">SUM(F106:F109)</f>
        <v>353507.61780000001</v>
      </c>
      <c r="G105" s="49">
        <f t="shared" si="29"/>
        <v>0</v>
      </c>
      <c r="H105" s="49">
        <f t="shared" si="29"/>
        <v>0</v>
      </c>
      <c r="I105" s="49">
        <f>SUM(I106:I109)</f>
        <v>0</v>
      </c>
      <c r="J105" s="49">
        <f>SUM(J106:J109)</f>
        <v>0</v>
      </c>
      <c r="K105" s="49">
        <f>SUM(K106:K109)</f>
        <v>0</v>
      </c>
    </row>
    <row r="106" spans="1:11" s="26" customFormat="1" ht="15" customHeight="1" x14ac:dyDescent="0.2">
      <c r="A106" s="79"/>
      <c r="B106" s="81" t="s">
        <v>68</v>
      </c>
      <c r="C106" s="48" t="s">
        <v>45</v>
      </c>
      <c r="D106" s="74"/>
      <c r="E106" s="49">
        <f t="shared" si="22"/>
        <v>311935.58980000002</v>
      </c>
      <c r="F106" s="50">
        <v>311935.58980000002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</row>
    <row r="107" spans="1:11" s="26" customFormat="1" ht="15" customHeight="1" x14ac:dyDescent="0.2">
      <c r="A107" s="79"/>
      <c r="B107" s="81"/>
      <c r="C107" s="48" t="s">
        <v>46</v>
      </c>
      <c r="D107" s="74"/>
      <c r="E107" s="49">
        <f t="shared" si="22"/>
        <v>41572.027999999998</v>
      </c>
      <c r="F107" s="50">
        <f>32634.03+8937.998</f>
        <v>41572.027999999998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</row>
    <row r="108" spans="1:11" s="26" customFormat="1" ht="15" customHeight="1" x14ac:dyDescent="0.2">
      <c r="A108" s="79"/>
      <c r="B108" s="81"/>
      <c r="C108" s="48" t="s">
        <v>47</v>
      </c>
      <c r="D108" s="74"/>
      <c r="E108" s="49">
        <f t="shared" si="22"/>
        <v>0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</row>
    <row r="109" spans="1:11" s="26" customFormat="1" ht="15" customHeight="1" x14ac:dyDescent="0.2">
      <c r="A109" s="80"/>
      <c r="B109" s="82"/>
      <c r="C109" s="48" t="s">
        <v>48</v>
      </c>
      <c r="D109" s="74"/>
      <c r="E109" s="49">
        <f t="shared" si="22"/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</row>
    <row r="110" spans="1:11" s="25" customFormat="1" ht="15" customHeight="1" x14ac:dyDescent="0.2">
      <c r="A110" s="78">
        <v>21</v>
      </c>
      <c r="B110" s="51" t="s">
        <v>449</v>
      </c>
      <c r="C110" s="48" t="s">
        <v>44</v>
      </c>
      <c r="D110" s="74"/>
      <c r="E110" s="49">
        <f t="shared" si="22"/>
        <v>795714.16021</v>
      </c>
      <c r="F110" s="49">
        <f t="shared" ref="F110:H110" si="30">SUM(F111:F114)</f>
        <v>0</v>
      </c>
      <c r="G110" s="49">
        <f t="shared" si="30"/>
        <v>348380.989</v>
      </c>
      <c r="H110" s="49">
        <f t="shared" si="30"/>
        <v>447333.17121</v>
      </c>
      <c r="I110" s="49">
        <f>SUM(I111:I114)</f>
        <v>0</v>
      </c>
      <c r="J110" s="49">
        <f>SUM(J111:J114)</f>
        <v>0</v>
      </c>
      <c r="K110" s="49">
        <f>SUM(K111:K114)</f>
        <v>0</v>
      </c>
    </row>
    <row r="111" spans="1:11" s="26" customFormat="1" ht="15" customHeight="1" x14ac:dyDescent="0.2">
      <c r="A111" s="79"/>
      <c r="B111" s="81" t="s">
        <v>69</v>
      </c>
      <c r="C111" s="48" t="s">
        <v>45</v>
      </c>
      <c r="D111" s="74"/>
      <c r="E111" s="49">
        <f t="shared" si="22"/>
        <v>745205.13520999998</v>
      </c>
      <c r="F111" s="50">
        <v>0</v>
      </c>
      <c r="G111" s="50">
        <v>317930.989</v>
      </c>
      <c r="H111" s="50">
        <v>427274.14620999998</v>
      </c>
      <c r="I111" s="50">
        <v>0</v>
      </c>
      <c r="J111" s="50">
        <v>0</v>
      </c>
      <c r="K111" s="50">
        <v>0</v>
      </c>
    </row>
    <row r="112" spans="1:11" s="26" customFormat="1" ht="15" customHeight="1" x14ac:dyDescent="0.2">
      <c r="A112" s="79"/>
      <c r="B112" s="81"/>
      <c r="C112" s="48" t="s">
        <v>46</v>
      </c>
      <c r="D112" s="74"/>
      <c r="E112" s="49">
        <f t="shared" si="22"/>
        <v>50509.025000000001</v>
      </c>
      <c r="F112" s="50">
        <v>0</v>
      </c>
      <c r="G112" s="50">
        <v>30450</v>
      </c>
      <c r="H112" s="50">
        <v>20059.025000000001</v>
      </c>
      <c r="I112" s="50">
        <v>0</v>
      </c>
      <c r="J112" s="50">
        <v>0</v>
      </c>
      <c r="K112" s="50">
        <v>0</v>
      </c>
    </row>
    <row r="113" spans="1:11" s="26" customFormat="1" ht="15" customHeight="1" x14ac:dyDescent="0.2">
      <c r="A113" s="79"/>
      <c r="B113" s="81"/>
      <c r="C113" s="48" t="s">
        <v>47</v>
      </c>
      <c r="D113" s="74"/>
      <c r="E113" s="49">
        <f t="shared" si="22"/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</row>
    <row r="114" spans="1:11" s="26" customFormat="1" ht="15" customHeight="1" x14ac:dyDescent="0.2">
      <c r="A114" s="80"/>
      <c r="B114" s="82"/>
      <c r="C114" s="48" t="s">
        <v>48</v>
      </c>
      <c r="D114" s="74"/>
      <c r="E114" s="49">
        <f t="shared" si="22"/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</row>
    <row r="115" spans="1:11" s="25" customFormat="1" ht="15" customHeight="1" x14ac:dyDescent="0.2">
      <c r="A115" s="78">
        <v>22</v>
      </c>
      <c r="B115" s="51" t="s">
        <v>450</v>
      </c>
      <c r="C115" s="48" t="s">
        <v>44</v>
      </c>
      <c r="D115" s="74"/>
      <c r="E115" s="49">
        <f t="shared" si="22"/>
        <v>44419.587</v>
      </c>
      <c r="F115" s="49">
        <f t="shared" ref="F115:H115" si="31">SUM(F116:F119)</f>
        <v>0</v>
      </c>
      <c r="G115" s="49">
        <f t="shared" si="31"/>
        <v>0</v>
      </c>
      <c r="H115" s="49">
        <f t="shared" si="31"/>
        <v>44419.587</v>
      </c>
      <c r="I115" s="49">
        <f>SUM(I116:I119)</f>
        <v>0</v>
      </c>
      <c r="J115" s="49">
        <f>SUM(J116:J119)</f>
        <v>0</v>
      </c>
      <c r="K115" s="49">
        <f>SUM(K116:K119)</f>
        <v>0</v>
      </c>
    </row>
    <row r="116" spans="1:11" s="26" customFormat="1" ht="15" customHeight="1" x14ac:dyDescent="0.2">
      <c r="A116" s="79"/>
      <c r="B116" s="81" t="s">
        <v>70</v>
      </c>
      <c r="C116" s="48" t="s">
        <v>45</v>
      </c>
      <c r="D116" s="74"/>
      <c r="E116" s="49">
        <f t="shared" si="22"/>
        <v>39419.587</v>
      </c>
      <c r="F116" s="50">
        <v>0</v>
      </c>
      <c r="G116" s="50">
        <v>0</v>
      </c>
      <c r="H116" s="50">
        <v>39419.587</v>
      </c>
      <c r="I116" s="50">
        <v>0</v>
      </c>
      <c r="J116" s="50">
        <v>0</v>
      </c>
      <c r="K116" s="50">
        <v>0</v>
      </c>
    </row>
    <row r="117" spans="1:11" s="26" customFormat="1" ht="15" customHeight="1" x14ac:dyDescent="0.2">
      <c r="A117" s="79"/>
      <c r="B117" s="81"/>
      <c r="C117" s="48" t="s">
        <v>46</v>
      </c>
      <c r="D117" s="74"/>
      <c r="E117" s="49">
        <f t="shared" si="22"/>
        <v>5000</v>
      </c>
      <c r="F117" s="50">
        <v>0</v>
      </c>
      <c r="G117" s="50">
        <v>0</v>
      </c>
      <c r="H117" s="50">
        <v>5000</v>
      </c>
      <c r="I117" s="50">
        <v>0</v>
      </c>
      <c r="J117" s="50">
        <v>0</v>
      </c>
      <c r="K117" s="50">
        <v>0</v>
      </c>
    </row>
    <row r="118" spans="1:11" s="26" customFormat="1" ht="15" customHeight="1" x14ac:dyDescent="0.2">
      <c r="A118" s="79"/>
      <c r="B118" s="81"/>
      <c r="C118" s="48" t="s">
        <v>47</v>
      </c>
      <c r="D118" s="74"/>
      <c r="E118" s="49">
        <f t="shared" si="22"/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</row>
    <row r="119" spans="1:11" s="26" customFormat="1" ht="15" customHeight="1" x14ac:dyDescent="0.2">
      <c r="A119" s="80"/>
      <c r="B119" s="82"/>
      <c r="C119" s="48" t="s">
        <v>48</v>
      </c>
      <c r="D119" s="74"/>
      <c r="E119" s="49">
        <f t="shared" si="22"/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</row>
    <row r="120" spans="1:11" s="25" customFormat="1" ht="15" x14ac:dyDescent="0.2">
      <c r="A120" s="78">
        <v>23</v>
      </c>
      <c r="B120" s="51" t="s">
        <v>71</v>
      </c>
      <c r="C120" s="48" t="s">
        <v>44</v>
      </c>
      <c r="D120" s="74"/>
      <c r="E120" s="49">
        <f t="shared" si="22"/>
        <v>4483686.4830900002</v>
      </c>
      <c r="F120" s="49">
        <f>SUM(F121:F124)</f>
        <v>131027.94389</v>
      </c>
      <c r="G120" s="49">
        <f t="shared" ref="G120:H120" si="32">SUM(G121:G124)</f>
        <v>168891.94070000001</v>
      </c>
      <c r="H120" s="49">
        <f t="shared" si="32"/>
        <v>238571.61567</v>
      </c>
      <c r="I120" s="49">
        <f>SUM(I121:I124)</f>
        <v>622755.12256000005</v>
      </c>
      <c r="J120" s="49">
        <f>SUM(J121:J124)</f>
        <v>2092822.75003</v>
      </c>
      <c r="K120" s="49">
        <f>SUM(K121:K124)</f>
        <v>1229617.1102400001</v>
      </c>
    </row>
    <row r="121" spans="1:11" s="25" customFormat="1" ht="15" customHeight="1" x14ac:dyDescent="0.2">
      <c r="A121" s="79"/>
      <c r="B121" s="81" t="s">
        <v>72</v>
      </c>
      <c r="C121" s="48" t="s">
        <v>45</v>
      </c>
      <c r="D121" s="74"/>
      <c r="E121" s="49">
        <f t="shared" si="22"/>
        <v>2650000</v>
      </c>
      <c r="F121" s="50">
        <f>F146+F161+F171+F126+F136+F141+F156+F176+F181+F186+F191+F216+F221+F226+F231+F236+F241+F246+F251+F256+F261+F266+F271+F286+F291+F296+F301+F306+F311+F316+F321+F326+F331+F341+F346+F356+F131+F196+F201+F206+F211+F361+F366+F371+F376+F381+F386+F391+F396+F401+F351+F276+F281+F336+F406+F151+F166</f>
        <v>0</v>
      </c>
      <c r="G121" s="50">
        <f t="shared" ref="G121:H121" si="33">G146+G161+G171+G126+G136+G141+G156+G176+G181+G186+G191+G216+G221+G226+G231+G236+G241+G246+G251+G256+G261+G266+G271+G286+G291+G296+G301+G306+G311+G316+G321+G326+G331+G341+G346+G356+G131+G196+G201+G206+G211+G361+G366+G371+G376+G381+G386+G391+G396+G401+G351+G276+G281+G336+G406+G151+G166</f>
        <v>0</v>
      </c>
      <c r="H121" s="50">
        <f t="shared" si="33"/>
        <v>0</v>
      </c>
      <c r="I121" s="50">
        <f t="shared" ref="I121:J124" si="34">I146+I161+I171+I126+I136+I141+I156+I176+I181+I186+I191+I216+I221+I226+I231+I236+I241+I246+I251+I256+I261+I266+I271+I286+I291+I296+I301+I306+I311+I316+I321+I326+I331+I341+I346+I356+I131+I196+I201+I206+I211+I361+I366+I371+I376+I381+I386+I391+I396+I401+I351+I276+I281+I336+I406+I151+I166</f>
        <v>0</v>
      </c>
      <c r="J121" s="50">
        <f t="shared" si="34"/>
        <v>1700000</v>
      </c>
      <c r="K121" s="50">
        <f>K146+K161+K171+K126+K136+K141+K156+K176+K181+K186+K191+K216+K221+K226+K231+K236+K241+K246+K251+K256+K261+K266+K271+K286+K291+K296+K301+K306+K311+K316+K321+K326+K331+K341+K346+K356+K131+K196+K201+K206+K211+K361+K366+K371+K376+K381+K386+K391+K396+K401+K351+K276+K281+K336+K406+K151+K166</f>
        <v>950000</v>
      </c>
    </row>
    <row r="122" spans="1:11" s="25" customFormat="1" ht="15" x14ac:dyDescent="0.2">
      <c r="A122" s="79"/>
      <c r="B122" s="81"/>
      <c r="C122" s="48" t="s">
        <v>46</v>
      </c>
      <c r="D122" s="74"/>
      <c r="E122" s="49">
        <f t="shared" si="22"/>
        <v>1833686.48309</v>
      </c>
      <c r="F122" s="50">
        <f t="shared" ref="F122:H124" si="35">F147+F162+F172+F127+F137+F142+F157+F177+F182+F187+F192+F217+F222+F227+F232+F237+F242+F247+F252+F257+F262+F267+F272+F287+F292+F297+F302+F307+F312+F317+F322+F327+F332+F342+F347+F357+F132+F197+F202+F207+F212+F362+F367+F372+F377+F382+F387+F392+F397+F402+F352+F277+F282+F337+F407+F152+F167</f>
        <v>131027.94389</v>
      </c>
      <c r="G122" s="50">
        <f t="shared" si="35"/>
        <v>168891.94070000001</v>
      </c>
      <c r="H122" s="50">
        <f t="shared" si="35"/>
        <v>238571.61567</v>
      </c>
      <c r="I122" s="50">
        <f t="shared" si="34"/>
        <v>622755.12256000005</v>
      </c>
      <c r="J122" s="50">
        <f t="shared" si="34"/>
        <v>392822.75003</v>
      </c>
      <c r="K122" s="50">
        <f>K147+K162+K172+K127+K137+K142+K157+K177+K182+K187+K192+K217+K222+K227+K232+K237+K242+K247+K252+K257+K262+K267+K272+K287+K292+K297+K302+K307+K312+K317+K322+K327+K332+K342+K347+K357+K132+K197+K202+K207+K212+K362+K367+K372+K377+K382+K387+K392+K397+K402+K352+K277+K282+K337+K407+K152+K167</f>
        <v>279617.11024000001</v>
      </c>
    </row>
    <row r="123" spans="1:11" s="25" customFormat="1" ht="15" x14ac:dyDescent="0.2">
      <c r="A123" s="79"/>
      <c r="B123" s="81"/>
      <c r="C123" s="48" t="s">
        <v>47</v>
      </c>
      <c r="D123" s="74"/>
      <c r="E123" s="49">
        <f t="shared" si="22"/>
        <v>0</v>
      </c>
      <c r="F123" s="50">
        <f t="shared" si="35"/>
        <v>0</v>
      </c>
      <c r="G123" s="50">
        <f t="shared" si="35"/>
        <v>0</v>
      </c>
      <c r="H123" s="50">
        <f t="shared" si="35"/>
        <v>0</v>
      </c>
      <c r="I123" s="50">
        <f t="shared" si="34"/>
        <v>0</v>
      </c>
      <c r="J123" s="50">
        <f t="shared" si="34"/>
        <v>0</v>
      </c>
      <c r="K123" s="50">
        <f>K148+K163+K173+K128+K138+K143+K158+K178+K183+K188+K193+K218+K223+K228+K233+K238+K243+K248+K253+K258+K263+K268+K273+K288+K293+K298+K303+K308+K313+K318+K323+K328+K333+K343+K348+K358+K133+K198+K203+K208+K213+K363+K368+K373+K378+K383+K388+K393+K398+K403+K353+K278+K283+K338+K408+K153+K168</f>
        <v>0</v>
      </c>
    </row>
    <row r="124" spans="1:11" s="25" customFormat="1" ht="15" x14ac:dyDescent="0.2">
      <c r="A124" s="80"/>
      <c r="B124" s="82"/>
      <c r="C124" s="48" t="s">
        <v>48</v>
      </c>
      <c r="D124" s="74"/>
      <c r="E124" s="49">
        <f t="shared" si="22"/>
        <v>0</v>
      </c>
      <c r="F124" s="50">
        <f t="shared" si="35"/>
        <v>0</v>
      </c>
      <c r="G124" s="50">
        <f t="shared" si="35"/>
        <v>0</v>
      </c>
      <c r="H124" s="50">
        <f t="shared" si="35"/>
        <v>0</v>
      </c>
      <c r="I124" s="50">
        <f t="shared" si="34"/>
        <v>0</v>
      </c>
      <c r="J124" s="50">
        <f t="shared" si="34"/>
        <v>0</v>
      </c>
      <c r="K124" s="50">
        <f>K149+K164+K174+K129+K139+K144+K159+K179+K184+K189+K194+K219+K224+K229+K234+K239+K244+K249+K254+K259+K264+K269+K274+K289+K294+K299+K304+K309+K314+K319+K324+K329+K334+K344+K349+K359+K134+K199+K204+K209+K214+K364+K369+K374+K379+K384+K389+K394+K399+K404+K354+K279+K284+K339+K409+K154+K169</f>
        <v>0</v>
      </c>
    </row>
    <row r="125" spans="1:11" s="25" customFormat="1" ht="15" x14ac:dyDescent="0.2">
      <c r="A125" s="78">
        <v>24</v>
      </c>
      <c r="B125" s="51" t="s">
        <v>73</v>
      </c>
      <c r="C125" s="48" t="s">
        <v>44</v>
      </c>
      <c r="D125" s="74"/>
      <c r="E125" s="49">
        <f t="shared" si="22"/>
        <v>12915.642040000001</v>
      </c>
      <c r="F125" s="49">
        <f>SUM(F126:F129)</f>
        <v>0</v>
      </c>
      <c r="G125" s="49">
        <f>SUM(G126:G129)</f>
        <v>0</v>
      </c>
      <c r="H125" s="49">
        <f t="shared" ref="H125" si="36">SUM(H126:H129)</f>
        <v>0</v>
      </c>
      <c r="I125" s="49">
        <f>SUM(I126:I129)</f>
        <v>1170.7932599999999</v>
      </c>
      <c r="J125" s="49">
        <f>SUM(J126:J129)</f>
        <v>11744.84878</v>
      </c>
      <c r="K125" s="49">
        <f>SUM(K126:K129)</f>
        <v>0</v>
      </c>
    </row>
    <row r="126" spans="1:11" s="25" customFormat="1" ht="15" x14ac:dyDescent="0.2">
      <c r="A126" s="79"/>
      <c r="B126" s="81" t="s">
        <v>74</v>
      </c>
      <c r="C126" s="48" t="s">
        <v>45</v>
      </c>
      <c r="D126" s="74"/>
      <c r="E126" s="49">
        <f t="shared" si="22"/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</row>
    <row r="127" spans="1:11" s="25" customFormat="1" ht="15" x14ac:dyDescent="0.2">
      <c r="A127" s="79"/>
      <c r="B127" s="81"/>
      <c r="C127" s="48" t="s">
        <v>46</v>
      </c>
      <c r="D127" s="74"/>
      <c r="E127" s="49">
        <f t="shared" si="22"/>
        <v>12915.642040000001</v>
      </c>
      <c r="F127" s="50">
        <v>0</v>
      </c>
      <c r="G127" s="50">
        <v>0</v>
      </c>
      <c r="H127" s="50">
        <v>0</v>
      </c>
      <c r="I127" s="50">
        <v>1170.7932599999999</v>
      </c>
      <c r="J127" s="50">
        <v>11744.84878</v>
      </c>
      <c r="K127" s="50">
        <v>0</v>
      </c>
    </row>
    <row r="128" spans="1:11" s="25" customFormat="1" ht="15" x14ac:dyDescent="0.2">
      <c r="A128" s="79"/>
      <c r="B128" s="81"/>
      <c r="C128" s="48" t="s">
        <v>47</v>
      </c>
      <c r="D128" s="74"/>
      <c r="E128" s="49">
        <f t="shared" si="22"/>
        <v>0</v>
      </c>
      <c r="F128" s="50">
        <v>0</v>
      </c>
      <c r="G128" s="50">
        <v>0</v>
      </c>
      <c r="H128" s="50">
        <v>0</v>
      </c>
      <c r="I128" s="50">
        <v>0</v>
      </c>
      <c r="J128" s="50">
        <v>0</v>
      </c>
      <c r="K128" s="50">
        <v>0</v>
      </c>
    </row>
    <row r="129" spans="1:11" s="25" customFormat="1" ht="15" x14ac:dyDescent="0.2">
      <c r="A129" s="80"/>
      <c r="B129" s="82"/>
      <c r="C129" s="48" t="s">
        <v>48</v>
      </c>
      <c r="D129" s="74"/>
      <c r="E129" s="49">
        <f t="shared" si="22"/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</row>
    <row r="130" spans="1:11" s="25" customFormat="1" ht="15" x14ac:dyDescent="0.2">
      <c r="A130" s="78">
        <v>25</v>
      </c>
      <c r="B130" s="51" t="s">
        <v>75</v>
      </c>
      <c r="C130" s="48" t="s">
        <v>44</v>
      </c>
      <c r="D130" s="74"/>
      <c r="E130" s="49">
        <f t="shared" si="22"/>
        <v>65</v>
      </c>
      <c r="F130" s="49">
        <f>SUM(F131:F134)</f>
        <v>0</v>
      </c>
      <c r="G130" s="49">
        <f>SUM(G131:G134)</f>
        <v>0</v>
      </c>
      <c r="H130" s="49">
        <f t="shared" ref="H130" si="37">SUM(H131:H134)</f>
        <v>0</v>
      </c>
      <c r="I130" s="49">
        <f>SUM(I131:I134)</f>
        <v>0</v>
      </c>
      <c r="J130" s="49">
        <f>SUM(J131:J134)</f>
        <v>0</v>
      </c>
      <c r="K130" s="49">
        <f>SUM(K131:K134)</f>
        <v>65</v>
      </c>
    </row>
    <row r="131" spans="1:11" s="25" customFormat="1" ht="15" x14ac:dyDescent="0.2">
      <c r="A131" s="79"/>
      <c r="B131" s="81" t="s">
        <v>76</v>
      </c>
      <c r="C131" s="48" t="s">
        <v>45</v>
      </c>
      <c r="D131" s="74"/>
      <c r="E131" s="49">
        <f t="shared" si="22"/>
        <v>0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</row>
    <row r="132" spans="1:11" s="25" customFormat="1" ht="15" x14ac:dyDescent="0.2">
      <c r="A132" s="79"/>
      <c r="B132" s="81"/>
      <c r="C132" s="48" t="s">
        <v>46</v>
      </c>
      <c r="D132" s="74"/>
      <c r="E132" s="49">
        <f t="shared" si="22"/>
        <v>65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65</v>
      </c>
    </row>
    <row r="133" spans="1:11" s="25" customFormat="1" ht="15" x14ac:dyDescent="0.2">
      <c r="A133" s="79"/>
      <c r="B133" s="81"/>
      <c r="C133" s="48" t="s">
        <v>47</v>
      </c>
      <c r="D133" s="74"/>
      <c r="E133" s="49">
        <f t="shared" si="22"/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</row>
    <row r="134" spans="1:11" s="25" customFormat="1" ht="15" x14ac:dyDescent="0.2">
      <c r="A134" s="80"/>
      <c r="B134" s="82"/>
      <c r="C134" s="48" t="s">
        <v>48</v>
      </c>
      <c r="D134" s="74"/>
      <c r="E134" s="49">
        <f t="shared" si="22"/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</row>
    <row r="135" spans="1:11" s="25" customFormat="1" ht="14.25" customHeight="1" x14ac:dyDescent="0.2">
      <c r="A135" s="78">
        <v>26</v>
      </c>
      <c r="B135" s="51" t="s">
        <v>77</v>
      </c>
      <c r="C135" s="48" t="s">
        <v>44</v>
      </c>
      <c r="D135" s="74"/>
      <c r="E135" s="49">
        <f t="shared" si="22"/>
        <v>13007.82531</v>
      </c>
      <c r="F135" s="49">
        <f>SUM(F136:F139)</f>
        <v>13007.82531</v>
      </c>
      <c r="G135" s="49">
        <f t="shared" ref="G135:H135" si="38">SUM(G136:G139)</f>
        <v>0</v>
      </c>
      <c r="H135" s="49">
        <f t="shared" si="38"/>
        <v>0</v>
      </c>
      <c r="I135" s="49">
        <f>SUM(I136:I139)</f>
        <v>0</v>
      </c>
      <c r="J135" s="49">
        <f>SUM(J136:J139)</f>
        <v>0</v>
      </c>
      <c r="K135" s="49">
        <f>SUM(K136:K139)</f>
        <v>0</v>
      </c>
    </row>
    <row r="136" spans="1:11" s="26" customFormat="1" ht="15" x14ac:dyDescent="0.2">
      <c r="A136" s="79"/>
      <c r="B136" s="81" t="s">
        <v>78</v>
      </c>
      <c r="C136" s="48" t="s">
        <v>45</v>
      </c>
      <c r="D136" s="74"/>
      <c r="E136" s="49">
        <f t="shared" si="22"/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</row>
    <row r="137" spans="1:11" s="26" customFormat="1" ht="15" x14ac:dyDescent="0.2">
      <c r="A137" s="79"/>
      <c r="B137" s="81"/>
      <c r="C137" s="48" t="s">
        <v>46</v>
      </c>
      <c r="D137" s="74"/>
      <c r="E137" s="49">
        <f t="shared" si="22"/>
        <v>13007.82531</v>
      </c>
      <c r="F137" s="50">
        <v>13007.82531</v>
      </c>
      <c r="G137" s="50">
        <v>0</v>
      </c>
      <c r="H137" s="50">
        <v>0</v>
      </c>
      <c r="I137" s="50">
        <v>0</v>
      </c>
      <c r="J137" s="50">
        <v>0</v>
      </c>
      <c r="K137" s="50">
        <v>0</v>
      </c>
    </row>
    <row r="138" spans="1:11" s="26" customFormat="1" ht="15" x14ac:dyDescent="0.2">
      <c r="A138" s="79"/>
      <c r="B138" s="81"/>
      <c r="C138" s="48" t="s">
        <v>47</v>
      </c>
      <c r="D138" s="74"/>
      <c r="E138" s="49">
        <f t="shared" si="22"/>
        <v>0</v>
      </c>
      <c r="F138" s="50">
        <v>0</v>
      </c>
      <c r="G138" s="50">
        <v>0</v>
      </c>
      <c r="H138" s="50">
        <v>0</v>
      </c>
      <c r="I138" s="50">
        <v>0</v>
      </c>
      <c r="J138" s="50">
        <v>0</v>
      </c>
      <c r="K138" s="50">
        <v>0</v>
      </c>
    </row>
    <row r="139" spans="1:11" s="26" customFormat="1" ht="15" x14ac:dyDescent="0.2">
      <c r="A139" s="80"/>
      <c r="B139" s="82"/>
      <c r="C139" s="48" t="s">
        <v>48</v>
      </c>
      <c r="D139" s="74"/>
      <c r="E139" s="49">
        <f t="shared" ref="E139:E202" si="39">SUM(F139:K139)</f>
        <v>0</v>
      </c>
      <c r="F139" s="50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</row>
    <row r="140" spans="1:11" s="25" customFormat="1" ht="14.25" customHeight="1" x14ac:dyDescent="0.2">
      <c r="A140" s="78">
        <v>27</v>
      </c>
      <c r="B140" s="51" t="s">
        <v>79</v>
      </c>
      <c r="C140" s="48" t="s">
        <v>44</v>
      </c>
      <c r="D140" s="74"/>
      <c r="E140" s="49">
        <f t="shared" si="39"/>
        <v>62235.043559999998</v>
      </c>
      <c r="F140" s="49">
        <f>SUM(F141:F144)</f>
        <v>3090.74</v>
      </c>
      <c r="G140" s="49">
        <f>SUM(G141:G144)</f>
        <v>2221.8139999999999</v>
      </c>
      <c r="H140" s="49">
        <f t="shared" ref="H140" si="40">SUM(H141:H144)</f>
        <v>8518.1560000000009</v>
      </c>
      <c r="I140" s="49">
        <f>SUM(I141:I144)</f>
        <v>16249.923000000001</v>
      </c>
      <c r="J140" s="49">
        <f>SUM(J141:J144)</f>
        <v>29905.276999999998</v>
      </c>
      <c r="K140" s="49">
        <f>SUM(K141:K144)</f>
        <v>2249.1335600000002</v>
      </c>
    </row>
    <row r="141" spans="1:11" s="26" customFormat="1" ht="15" x14ac:dyDescent="0.2">
      <c r="A141" s="79"/>
      <c r="B141" s="81" t="s">
        <v>80</v>
      </c>
      <c r="C141" s="48" t="s">
        <v>45</v>
      </c>
      <c r="D141" s="74"/>
      <c r="E141" s="49">
        <f t="shared" si="39"/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</row>
    <row r="142" spans="1:11" s="26" customFormat="1" ht="15" x14ac:dyDescent="0.2">
      <c r="A142" s="79"/>
      <c r="B142" s="81"/>
      <c r="C142" s="48" t="s">
        <v>46</v>
      </c>
      <c r="D142" s="74"/>
      <c r="E142" s="49">
        <f t="shared" si="39"/>
        <v>62235.043559999998</v>
      </c>
      <c r="F142" s="50">
        <v>3090.74</v>
      </c>
      <c r="G142" s="50">
        <v>2221.8139999999999</v>
      </c>
      <c r="H142" s="50">
        <v>8518.1560000000009</v>
      </c>
      <c r="I142" s="50">
        <v>16249.923000000001</v>
      </c>
      <c r="J142" s="50">
        <v>29905.276999999998</v>
      </c>
      <c r="K142" s="50">
        <v>2249.1335600000002</v>
      </c>
    </row>
    <row r="143" spans="1:11" s="26" customFormat="1" ht="15" x14ac:dyDescent="0.2">
      <c r="A143" s="79"/>
      <c r="B143" s="81"/>
      <c r="C143" s="48" t="s">
        <v>47</v>
      </c>
      <c r="D143" s="74"/>
      <c r="E143" s="49">
        <f t="shared" si="39"/>
        <v>0</v>
      </c>
      <c r="F143" s="50">
        <v>0</v>
      </c>
      <c r="G143" s="50">
        <v>0</v>
      </c>
      <c r="H143" s="50">
        <v>0</v>
      </c>
      <c r="I143" s="50">
        <v>0</v>
      </c>
      <c r="J143" s="50">
        <v>0</v>
      </c>
      <c r="K143" s="50">
        <v>0</v>
      </c>
    </row>
    <row r="144" spans="1:11" s="26" customFormat="1" ht="15" x14ac:dyDescent="0.2">
      <c r="A144" s="80"/>
      <c r="B144" s="82"/>
      <c r="C144" s="48" t="s">
        <v>48</v>
      </c>
      <c r="D144" s="74"/>
      <c r="E144" s="49">
        <f t="shared" si="39"/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</row>
    <row r="145" spans="1:11" s="26" customFormat="1" ht="15" x14ac:dyDescent="0.2">
      <c r="A145" s="78">
        <v>28</v>
      </c>
      <c r="B145" s="51" t="s">
        <v>81</v>
      </c>
      <c r="C145" s="48" t="s">
        <v>44</v>
      </c>
      <c r="D145" s="74"/>
      <c r="E145" s="49">
        <f t="shared" si="39"/>
        <v>0</v>
      </c>
      <c r="F145" s="49">
        <f>SUM(F146:F149)</f>
        <v>0</v>
      </c>
      <c r="G145" s="49">
        <f>SUM(G146:G149)</f>
        <v>0</v>
      </c>
      <c r="H145" s="49">
        <f t="shared" ref="H145" si="41">SUM(H146:H149)</f>
        <v>0</v>
      </c>
      <c r="I145" s="49">
        <f>SUM(I146:I149)</f>
        <v>0</v>
      </c>
      <c r="J145" s="49">
        <f>SUM(J146:J149)</f>
        <v>0</v>
      </c>
      <c r="K145" s="49">
        <f>SUM(K146:K149)</f>
        <v>0</v>
      </c>
    </row>
    <row r="146" spans="1:11" s="26" customFormat="1" ht="15" x14ac:dyDescent="0.2">
      <c r="A146" s="79"/>
      <c r="B146" s="81" t="s">
        <v>82</v>
      </c>
      <c r="C146" s="48" t="s">
        <v>45</v>
      </c>
      <c r="D146" s="74"/>
      <c r="E146" s="49">
        <f t="shared" si="39"/>
        <v>0</v>
      </c>
      <c r="F146" s="50">
        <v>0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</row>
    <row r="147" spans="1:11" s="26" customFormat="1" ht="15" x14ac:dyDescent="0.2">
      <c r="A147" s="79"/>
      <c r="B147" s="81"/>
      <c r="C147" s="48" t="s">
        <v>46</v>
      </c>
      <c r="D147" s="74"/>
      <c r="E147" s="49">
        <f t="shared" si="39"/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</row>
    <row r="148" spans="1:11" s="26" customFormat="1" ht="15" x14ac:dyDescent="0.2">
      <c r="A148" s="79"/>
      <c r="B148" s="81"/>
      <c r="C148" s="48" t="s">
        <v>47</v>
      </c>
      <c r="D148" s="74"/>
      <c r="E148" s="49">
        <f t="shared" si="39"/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0</v>
      </c>
    </row>
    <row r="149" spans="1:11" s="26" customFormat="1" ht="15" x14ac:dyDescent="0.2">
      <c r="A149" s="80"/>
      <c r="B149" s="82"/>
      <c r="C149" s="48" t="s">
        <v>48</v>
      </c>
      <c r="D149" s="74"/>
      <c r="E149" s="49">
        <f t="shared" si="39"/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</row>
    <row r="150" spans="1:11" s="26" customFormat="1" ht="15" x14ac:dyDescent="0.2">
      <c r="A150" s="78">
        <v>29</v>
      </c>
      <c r="B150" s="51" t="s">
        <v>83</v>
      </c>
      <c r="C150" s="48" t="s">
        <v>44</v>
      </c>
      <c r="D150" s="74"/>
      <c r="E150" s="49">
        <f t="shared" si="39"/>
        <v>0</v>
      </c>
      <c r="F150" s="49">
        <f>SUM(F151:F154)</f>
        <v>0</v>
      </c>
      <c r="G150" s="49">
        <f>SUM(G151:G154)</f>
        <v>0</v>
      </c>
      <c r="H150" s="49">
        <f t="shared" ref="H150" si="42">SUM(H151:H154)</f>
        <v>0</v>
      </c>
      <c r="I150" s="49">
        <f>SUM(I151:I154)</f>
        <v>0</v>
      </c>
      <c r="J150" s="49">
        <f>SUM(J151:J154)</f>
        <v>0</v>
      </c>
      <c r="K150" s="49">
        <f>SUM(K151:K154)</f>
        <v>0</v>
      </c>
    </row>
    <row r="151" spans="1:11" s="26" customFormat="1" ht="15" customHeight="1" x14ac:dyDescent="0.2">
      <c r="A151" s="79"/>
      <c r="B151" s="81" t="s">
        <v>426</v>
      </c>
      <c r="C151" s="48" t="s">
        <v>45</v>
      </c>
      <c r="D151" s="74"/>
      <c r="E151" s="49">
        <f t="shared" si="39"/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v>0</v>
      </c>
    </row>
    <row r="152" spans="1:11" s="26" customFormat="1" ht="15" x14ac:dyDescent="0.2">
      <c r="A152" s="79"/>
      <c r="B152" s="81"/>
      <c r="C152" s="48" t="s">
        <v>46</v>
      </c>
      <c r="D152" s="74"/>
      <c r="E152" s="49">
        <f t="shared" si="39"/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</row>
    <row r="153" spans="1:11" s="26" customFormat="1" ht="15" x14ac:dyDescent="0.2">
      <c r="A153" s="79"/>
      <c r="B153" s="81"/>
      <c r="C153" s="48" t="s">
        <v>47</v>
      </c>
      <c r="D153" s="74"/>
      <c r="E153" s="49">
        <f t="shared" si="39"/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</row>
    <row r="154" spans="1:11" s="26" customFormat="1" ht="15" x14ac:dyDescent="0.2">
      <c r="A154" s="80"/>
      <c r="B154" s="82"/>
      <c r="C154" s="48" t="s">
        <v>48</v>
      </c>
      <c r="D154" s="74"/>
      <c r="E154" s="49">
        <f t="shared" si="39"/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</row>
    <row r="155" spans="1:11" s="26" customFormat="1" ht="15" x14ac:dyDescent="0.2">
      <c r="A155" s="78">
        <v>30</v>
      </c>
      <c r="B155" s="51" t="s">
        <v>85</v>
      </c>
      <c r="C155" s="48" t="s">
        <v>44</v>
      </c>
      <c r="D155" s="74"/>
      <c r="E155" s="49">
        <f t="shared" si="39"/>
        <v>152327.30002</v>
      </c>
      <c r="F155" s="49">
        <f>SUM(F156:F159)</f>
        <v>0</v>
      </c>
      <c r="G155" s="49">
        <f>SUM(G156:G159)</f>
        <v>0</v>
      </c>
      <c r="H155" s="49">
        <f t="shared" ref="H155" si="43">SUM(H156:H159)</f>
        <v>0</v>
      </c>
      <c r="I155" s="49">
        <f>SUM(I156:I159)</f>
        <v>0</v>
      </c>
      <c r="J155" s="49">
        <f>SUM(J156:J159)</f>
        <v>1543.4</v>
      </c>
      <c r="K155" s="49">
        <f>SUM(K156:K159)</f>
        <v>150783.90002</v>
      </c>
    </row>
    <row r="156" spans="1:11" s="26" customFormat="1" ht="15" x14ac:dyDescent="0.2">
      <c r="A156" s="79"/>
      <c r="B156" s="81" t="s">
        <v>84</v>
      </c>
      <c r="C156" s="48" t="s">
        <v>45</v>
      </c>
      <c r="D156" s="74"/>
      <c r="E156" s="49">
        <f t="shared" si="39"/>
        <v>150000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150000</v>
      </c>
    </row>
    <row r="157" spans="1:11" s="26" customFormat="1" ht="15" x14ac:dyDescent="0.2">
      <c r="A157" s="79"/>
      <c r="B157" s="81"/>
      <c r="C157" s="48" t="s">
        <v>46</v>
      </c>
      <c r="D157" s="74"/>
      <c r="E157" s="49">
        <f t="shared" si="39"/>
        <v>2327.3000200000001</v>
      </c>
      <c r="F157" s="50">
        <v>0</v>
      </c>
      <c r="G157" s="50">
        <v>0</v>
      </c>
      <c r="H157" s="50">
        <v>0</v>
      </c>
      <c r="I157" s="50">
        <v>0</v>
      </c>
      <c r="J157" s="50">
        <v>1543.4</v>
      </c>
      <c r="K157" s="50">
        <v>783.90002000000004</v>
      </c>
    </row>
    <row r="158" spans="1:11" s="26" customFormat="1" ht="15" x14ac:dyDescent="0.2">
      <c r="A158" s="79"/>
      <c r="B158" s="81"/>
      <c r="C158" s="48" t="s">
        <v>47</v>
      </c>
      <c r="D158" s="74"/>
      <c r="E158" s="49">
        <f t="shared" si="39"/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</row>
    <row r="159" spans="1:11" s="26" customFormat="1" ht="15" x14ac:dyDescent="0.2">
      <c r="A159" s="80"/>
      <c r="B159" s="82"/>
      <c r="C159" s="48" t="s">
        <v>48</v>
      </c>
      <c r="D159" s="74"/>
      <c r="E159" s="49">
        <f t="shared" si="39"/>
        <v>0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</row>
    <row r="160" spans="1:11" s="26" customFormat="1" ht="15" x14ac:dyDescent="0.2">
      <c r="A160" s="78">
        <v>31</v>
      </c>
      <c r="B160" s="51" t="s">
        <v>86</v>
      </c>
      <c r="C160" s="48" t="s">
        <v>44</v>
      </c>
      <c r="D160" s="74"/>
      <c r="E160" s="49">
        <f t="shared" si="39"/>
        <v>0</v>
      </c>
      <c r="F160" s="49">
        <f>SUM(F161:F164)</f>
        <v>0</v>
      </c>
      <c r="G160" s="49">
        <f>SUM(G161:G164)</f>
        <v>0</v>
      </c>
      <c r="H160" s="49">
        <f t="shared" ref="H160" si="44">SUM(H161:H164)</f>
        <v>0</v>
      </c>
      <c r="I160" s="49">
        <f>SUM(I161:I164)</f>
        <v>0</v>
      </c>
      <c r="J160" s="49">
        <f>SUM(J161:J164)</f>
        <v>0</v>
      </c>
      <c r="K160" s="49">
        <f>SUM(K161:K164)</f>
        <v>0</v>
      </c>
    </row>
    <row r="161" spans="1:11" s="26" customFormat="1" ht="15" x14ac:dyDescent="0.2">
      <c r="A161" s="79"/>
      <c r="B161" s="81" t="s">
        <v>409</v>
      </c>
      <c r="C161" s="48" t="s">
        <v>45</v>
      </c>
      <c r="D161" s="74"/>
      <c r="E161" s="49">
        <f t="shared" si="39"/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</row>
    <row r="162" spans="1:11" s="26" customFormat="1" ht="17.25" customHeight="1" x14ac:dyDescent="0.2">
      <c r="A162" s="79"/>
      <c r="B162" s="81"/>
      <c r="C162" s="48" t="s">
        <v>46</v>
      </c>
      <c r="D162" s="74"/>
      <c r="E162" s="49">
        <f t="shared" si="39"/>
        <v>0</v>
      </c>
      <c r="F162" s="50">
        <v>0</v>
      </c>
      <c r="G162" s="50">
        <v>0</v>
      </c>
      <c r="H162" s="50">
        <v>0</v>
      </c>
      <c r="I162" s="50">
        <v>0</v>
      </c>
      <c r="J162" s="50">
        <v>0</v>
      </c>
      <c r="K162" s="50">
        <v>0</v>
      </c>
    </row>
    <row r="163" spans="1:11" s="26" customFormat="1" ht="17.25" customHeight="1" x14ac:dyDescent="0.2">
      <c r="A163" s="79"/>
      <c r="B163" s="81"/>
      <c r="C163" s="48" t="s">
        <v>47</v>
      </c>
      <c r="D163" s="74"/>
      <c r="E163" s="49">
        <f t="shared" si="39"/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</row>
    <row r="164" spans="1:11" s="26" customFormat="1" ht="18" customHeight="1" x14ac:dyDescent="0.2">
      <c r="A164" s="80"/>
      <c r="B164" s="82"/>
      <c r="C164" s="48" t="s">
        <v>48</v>
      </c>
      <c r="D164" s="74"/>
      <c r="E164" s="49">
        <f t="shared" si="39"/>
        <v>0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</row>
    <row r="165" spans="1:11" s="26" customFormat="1" ht="18" customHeight="1" x14ac:dyDescent="0.2">
      <c r="A165" s="78">
        <v>32</v>
      </c>
      <c r="B165" s="51" t="s">
        <v>88</v>
      </c>
      <c r="C165" s="48" t="s">
        <v>44</v>
      </c>
      <c r="D165" s="74"/>
      <c r="E165" s="49">
        <f t="shared" si="39"/>
        <v>0</v>
      </c>
      <c r="F165" s="49">
        <f>SUM(F166:F169)</f>
        <v>0</v>
      </c>
      <c r="G165" s="49">
        <f>SUM(G166:G169)</f>
        <v>0</v>
      </c>
      <c r="H165" s="49">
        <f t="shared" ref="H165" si="45">SUM(H166:H169)</f>
        <v>0</v>
      </c>
      <c r="I165" s="49">
        <f>SUM(I166:I169)</f>
        <v>0</v>
      </c>
      <c r="J165" s="49">
        <f>SUM(J166:J169)</f>
        <v>0</v>
      </c>
      <c r="K165" s="49">
        <f>SUM(K166:K169)</f>
        <v>0</v>
      </c>
    </row>
    <row r="166" spans="1:11" s="26" customFormat="1" ht="18" customHeight="1" x14ac:dyDescent="0.2">
      <c r="A166" s="79"/>
      <c r="B166" s="81" t="s">
        <v>425</v>
      </c>
      <c r="C166" s="48" t="s">
        <v>45</v>
      </c>
      <c r="D166" s="74"/>
      <c r="E166" s="49">
        <f t="shared" si="39"/>
        <v>0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</row>
    <row r="167" spans="1:11" s="26" customFormat="1" ht="18" customHeight="1" x14ac:dyDescent="0.2">
      <c r="A167" s="79"/>
      <c r="B167" s="81"/>
      <c r="C167" s="48" t="s">
        <v>46</v>
      </c>
      <c r="D167" s="74"/>
      <c r="E167" s="49">
        <f t="shared" si="39"/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</row>
    <row r="168" spans="1:11" s="26" customFormat="1" ht="18" customHeight="1" x14ac:dyDescent="0.2">
      <c r="A168" s="79"/>
      <c r="B168" s="81"/>
      <c r="C168" s="48" t="s">
        <v>47</v>
      </c>
      <c r="D168" s="74"/>
      <c r="E168" s="49">
        <f t="shared" si="39"/>
        <v>0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</row>
    <row r="169" spans="1:11" s="26" customFormat="1" ht="18" customHeight="1" x14ac:dyDescent="0.2">
      <c r="A169" s="80"/>
      <c r="B169" s="82"/>
      <c r="C169" s="48" t="s">
        <v>48</v>
      </c>
      <c r="D169" s="74"/>
      <c r="E169" s="49">
        <f t="shared" si="39"/>
        <v>0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</row>
    <row r="170" spans="1:11" s="26" customFormat="1" ht="15" x14ac:dyDescent="0.2">
      <c r="A170" s="78">
        <v>33</v>
      </c>
      <c r="B170" s="51" t="s">
        <v>90</v>
      </c>
      <c r="C170" s="48" t="s">
        <v>44</v>
      </c>
      <c r="D170" s="74"/>
      <c r="E170" s="49">
        <f t="shared" si="39"/>
        <v>0</v>
      </c>
      <c r="F170" s="49">
        <f>SUM(F171:F174)</f>
        <v>0</v>
      </c>
      <c r="G170" s="49">
        <f>SUM(G171:G174)</f>
        <v>0</v>
      </c>
      <c r="H170" s="49">
        <f t="shared" ref="H170" si="46">SUM(H171:H174)</f>
        <v>0</v>
      </c>
      <c r="I170" s="49">
        <f>SUM(I171:I174)</f>
        <v>0</v>
      </c>
      <c r="J170" s="49">
        <f>SUM(J171:J174)</f>
        <v>0</v>
      </c>
      <c r="K170" s="49">
        <f>SUM(K171:K174)</f>
        <v>0</v>
      </c>
    </row>
    <row r="171" spans="1:11" s="26" customFormat="1" ht="15" x14ac:dyDescent="0.2">
      <c r="A171" s="79"/>
      <c r="B171" s="81" t="s">
        <v>87</v>
      </c>
      <c r="C171" s="48" t="s">
        <v>45</v>
      </c>
      <c r="D171" s="74"/>
      <c r="E171" s="49">
        <f t="shared" si="39"/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</row>
    <row r="172" spans="1:11" s="26" customFormat="1" ht="15" x14ac:dyDescent="0.2">
      <c r="A172" s="79"/>
      <c r="B172" s="81"/>
      <c r="C172" s="48" t="s">
        <v>46</v>
      </c>
      <c r="D172" s="74"/>
      <c r="E172" s="49">
        <f t="shared" si="39"/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</row>
    <row r="173" spans="1:11" s="26" customFormat="1" ht="15" x14ac:dyDescent="0.2">
      <c r="A173" s="79"/>
      <c r="B173" s="81"/>
      <c r="C173" s="48" t="s">
        <v>47</v>
      </c>
      <c r="D173" s="74"/>
      <c r="E173" s="49">
        <f t="shared" si="39"/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</row>
    <row r="174" spans="1:11" s="26" customFormat="1" ht="15" x14ac:dyDescent="0.2">
      <c r="A174" s="80"/>
      <c r="B174" s="82"/>
      <c r="C174" s="48" t="s">
        <v>48</v>
      </c>
      <c r="D174" s="74"/>
      <c r="E174" s="49">
        <f t="shared" si="39"/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</row>
    <row r="175" spans="1:11" s="26" customFormat="1" ht="15" x14ac:dyDescent="0.2">
      <c r="A175" s="78">
        <v>34</v>
      </c>
      <c r="B175" s="51" t="s">
        <v>91</v>
      </c>
      <c r="C175" s="48" t="s">
        <v>44</v>
      </c>
      <c r="D175" s="74"/>
      <c r="E175" s="49">
        <f t="shared" si="39"/>
        <v>11320.19353</v>
      </c>
      <c r="F175" s="49">
        <f>SUM(F176:F179)</f>
        <v>0</v>
      </c>
      <c r="G175" s="49">
        <f>SUM(G176:G179)</f>
        <v>0</v>
      </c>
      <c r="H175" s="49">
        <f t="shared" ref="H175" si="47">SUM(H176:H179)</f>
        <v>11320.19353</v>
      </c>
      <c r="I175" s="49">
        <f>SUM(I176:I179)</f>
        <v>0</v>
      </c>
      <c r="J175" s="49">
        <f>SUM(J176:J179)</f>
        <v>0</v>
      </c>
      <c r="K175" s="49">
        <f>SUM(K176:K179)</f>
        <v>0</v>
      </c>
    </row>
    <row r="176" spans="1:11" s="26" customFormat="1" ht="15" x14ac:dyDescent="0.2">
      <c r="A176" s="79"/>
      <c r="B176" s="81" t="s">
        <v>89</v>
      </c>
      <c r="C176" s="48" t="s">
        <v>45</v>
      </c>
      <c r="D176" s="74"/>
      <c r="E176" s="49">
        <f t="shared" si="39"/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</row>
    <row r="177" spans="1:11" s="26" customFormat="1" ht="15" x14ac:dyDescent="0.2">
      <c r="A177" s="79"/>
      <c r="B177" s="81"/>
      <c r="C177" s="48" t="s">
        <v>46</v>
      </c>
      <c r="D177" s="74"/>
      <c r="E177" s="49">
        <f t="shared" si="39"/>
        <v>11320.19353</v>
      </c>
      <c r="F177" s="50">
        <v>0</v>
      </c>
      <c r="G177" s="50">
        <v>0</v>
      </c>
      <c r="H177" s="50">
        <v>11320.19353</v>
      </c>
      <c r="I177" s="50">
        <v>0</v>
      </c>
      <c r="J177" s="50">
        <v>0</v>
      </c>
      <c r="K177" s="50">
        <v>0</v>
      </c>
    </row>
    <row r="178" spans="1:11" s="26" customFormat="1" ht="15" x14ac:dyDescent="0.2">
      <c r="A178" s="79"/>
      <c r="B178" s="81"/>
      <c r="C178" s="48" t="s">
        <v>47</v>
      </c>
      <c r="D178" s="74"/>
      <c r="E178" s="49">
        <f t="shared" si="39"/>
        <v>0</v>
      </c>
      <c r="F178" s="50">
        <v>0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</row>
    <row r="179" spans="1:11" s="26" customFormat="1" ht="15" x14ac:dyDescent="0.2">
      <c r="A179" s="80"/>
      <c r="B179" s="82"/>
      <c r="C179" s="48" t="s">
        <v>48</v>
      </c>
      <c r="D179" s="74"/>
      <c r="E179" s="49">
        <f t="shared" si="39"/>
        <v>0</v>
      </c>
      <c r="F179" s="50">
        <v>0</v>
      </c>
      <c r="G179" s="50">
        <v>0</v>
      </c>
      <c r="H179" s="50">
        <v>0</v>
      </c>
      <c r="I179" s="50">
        <v>0</v>
      </c>
      <c r="J179" s="50">
        <v>0</v>
      </c>
      <c r="K179" s="50">
        <v>0</v>
      </c>
    </row>
    <row r="180" spans="1:11" s="26" customFormat="1" ht="15" customHeight="1" x14ac:dyDescent="0.2">
      <c r="A180" s="78">
        <v>35</v>
      </c>
      <c r="B180" s="51" t="s">
        <v>93</v>
      </c>
      <c r="C180" s="48" t="s">
        <v>44</v>
      </c>
      <c r="D180" s="74"/>
      <c r="E180" s="49">
        <f t="shared" si="39"/>
        <v>657490.30625999998</v>
      </c>
      <c r="F180" s="49">
        <f>SUM(F181:F184)</f>
        <v>0</v>
      </c>
      <c r="G180" s="49">
        <f>SUM(G181:G184)</f>
        <v>0</v>
      </c>
      <c r="H180" s="49">
        <f t="shared" ref="H180" si="48">SUM(H181:H184)</f>
        <v>0</v>
      </c>
      <c r="I180" s="49">
        <f>SUM(I181:I184)</f>
        <v>35465.953260000002</v>
      </c>
      <c r="J180" s="49">
        <f>SUM(J181:J184)</f>
        <v>622024.353</v>
      </c>
      <c r="K180" s="49">
        <f>SUM(K181:K184)</f>
        <v>0</v>
      </c>
    </row>
    <row r="181" spans="1:11" s="26" customFormat="1" ht="15" x14ac:dyDescent="0.2">
      <c r="A181" s="79"/>
      <c r="B181" s="81" t="s">
        <v>65</v>
      </c>
      <c r="C181" s="48" t="s">
        <v>45</v>
      </c>
      <c r="D181" s="74"/>
      <c r="E181" s="49">
        <f t="shared" si="39"/>
        <v>589652.53</v>
      </c>
      <c r="F181" s="50">
        <v>0</v>
      </c>
      <c r="G181" s="50">
        <v>0</v>
      </c>
      <c r="H181" s="50">
        <v>0</v>
      </c>
      <c r="I181" s="50">
        <v>0</v>
      </c>
      <c r="J181" s="50">
        <v>589652.53</v>
      </c>
      <c r="K181" s="50">
        <v>0</v>
      </c>
    </row>
    <row r="182" spans="1:11" s="26" customFormat="1" ht="15" x14ac:dyDescent="0.2">
      <c r="A182" s="79"/>
      <c r="B182" s="81"/>
      <c r="C182" s="48" t="s">
        <v>46</v>
      </c>
      <c r="D182" s="74"/>
      <c r="E182" s="49">
        <f t="shared" si="39"/>
        <v>67837.776259999999</v>
      </c>
      <c r="F182" s="50">
        <v>0</v>
      </c>
      <c r="G182" s="50">
        <v>0</v>
      </c>
      <c r="H182" s="50">
        <v>0</v>
      </c>
      <c r="I182" s="50">
        <v>35465.953260000002</v>
      </c>
      <c r="J182" s="50">
        <v>32371.823</v>
      </c>
      <c r="K182" s="50">
        <v>0</v>
      </c>
    </row>
    <row r="183" spans="1:11" s="26" customFormat="1" ht="15" x14ac:dyDescent="0.2">
      <c r="A183" s="79"/>
      <c r="B183" s="81"/>
      <c r="C183" s="48" t="s">
        <v>47</v>
      </c>
      <c r="D183" s="74"/>
      <c r="E183" s="49">
        <f t="shared" si="39"/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</row>
    <row r="184" spans="1:11" s="26" customFormat="1" ht="15" x14ac:dyDescent="0.2">
      <c r="A184" s="80"/>
      <c r="B184" s="82"/>
      <c r="C184" s="48" t="s">
        <v>48</v>
      </c>
      <c r="D184" s="74"/>
      <c r="E184" s="49">
        <f t="shared" si="39"/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</row>
    <row r="185" spans="1:11" s="26" customFormat="1" ht="15" x14ac:dyDescent="0.2">
      <c r="A185" s="78">
        <v>36</v>
      </c>
      <c r="B185" s="51" t="s">
        <v>95</v>
      </c>
      <c r="C185" s="48" t="s">
        <v>44</v>
      </c>
      <c r="D185" s="74"/>
      <c r="E185" s="49">
        <f t="shared" si="39"/>
        <v>13397.877</v>
      </c>
      <c r="F185" s="49">
        <f>SUM(F186:F189)</f>
        <v>0</v>
      </c>
      <c r="G185" s="49">
        <f>SUM(G186:G189)</f>
        <v>0</v>
      </c>
      <c r="H185" s="49">
        <f t="shared" ref="H185" si="49">SUM(H186:H189)</f>
        <v>0</v>
      </c>
      <c r="I185" s="49">
        <f>SUM(I186:I189)</f>
        <v>13186.67398</v>
      </c>
      <c r="J185" s="49">
        <f>SUM(J186:J189)</f>
        <v>211.20302000000001</v>
      </c>
      <c r="K185" s="49">
        <f>SUM(K186:K189)</f>
        <v>0</v>
      </c>
    </row>
    <row r="186" spans="1:11" s="26" customFormat="1" ht="15" x14ac:dyDescent="0.2">
      <c r="A186" s="79"/>
      <c r="B186" s="81" t="s">
        <v>92</v>
      </c>
      <c r="C186" s="48" t="s">
        <v>45</v>
      </c>
      <c r="D186" s="74"/>
      <c r="E186" s="49">
        <f t="shared" si="39"/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</row>
    <row r="187" spans="1:11" s="26" customFormat="1" ht="15" x14ac:dyDescent="0.2">
      <c r="A187" s="79"/>
      <c r="B187" s="81"/>
      <c r="C187" s="48" t="s">
        <v>46</v>
      </c>
      <c r="D187" s="74"/>
      <c r="E187" s="49">
        <f t="shared" si="39"/>
        <v>13397.877</v>
      </c>
      <c r="F187" s="50">
        <v>0</v>
      </c>
      <c r="G187" s="50">
        <v>0</v>
      </c>
      <c r="H187" s="50">
        <v>0</v>
      </c>
      <c r="I187" s="50">
        <v>13186.67398</v>
      </c>
      <c r="J187" s="50">
        <v>211.20302000000001</v>
      </c>
      <c r="K187" s="50">
        <v>0</v>
      </c>
    </row>
    <row r="188" spans="1:11" s="26" customFormat="1" ht="15" x14ac:dyDescent="0.2">
      <c r="A188" s="79"/>
      <c r="B188" s="81"/>
      <c r="C188" s="48" t="s">
        <v>47</v>
      </c>
      <c r="D188" s="74"/>
      <c r="E188" s="49">
        <f t="shared" si="39"/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</row>
    <row r="189" spans="1:11" s="26" customFormat="1" ht="15" x14ac:dyDescent="0.2">
      <c r="A189" s="80"/>
      <c r="B189" s="82"/>
      <c r="C189" s="48" t="s">
        <v>48</v>
      </c>
      <c r="D189" s="74"/>
      <c r="E189" s="49">
        <f t="shared" si="39"/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</row>
    <row r="190" spans="1:11" s="26" customFormat="1" ht="15" x14ac:dyDescent="0.2">
      <c r="A190" s="78">
        <v>37</v>
      </c>
      <c r="B190" s="51" t="s">
        <v>97</v>
      </c>
      <c r="C190" s="48" t="s">
        <v>44</v>
      </c>
      <c r="D190" s="74"/>
      <c r="E190" s="49">
        <f t="shared" si="39"/>
        <v>13170.177</v>
      </c>
      <c r="F190" s="49">
        <f>SUM(F191:F194)</f>
        <v>0</v>
      </c>
      <c r="G190" s="49">
        <f>SUM(G191:G194)</f>
        <v>0</v>
      </c>
      <c r="H190" s="49">
        <f t="shared" ref="H190" si="50">SUM(H191:H194)</f>
        <v>0</v>
      </c>
      <c r="I190" s="49">
        <f>SUM(I191:I194)</f>
        <v>12974.442349999999</v>
      </c>
      <c r="J190" s="49">
        <f>SUM(J191:J194)</f>
        <v>195.73464999999999</v>
      </c>
      <c r="K190" s="49">
        <f>SUM(K191:K194)</f>
        <v>0</v>
      </c>
    </row>
    <row r="191" spans="1:11" s="26" customFormat="1" ht="15" x14ac:dyDescent="0.2">
      <c r="A191" s="79"/>
      <c r="B191" s="81" t="s">
        <v>94</v>
      </c>
      <c r="C191" s="48" t="s">
        <v>45</v>
      </c>
      <c r="D191" s="74"/>
      <c r="E191" s="49">
        <f t="shared" si="39"/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</row>
    <row r="192" spans="1:11" s="26" customFormat="1" ht="15" x14ac:dyDescent="0.2">
      <c r="A192" s="79"/>
      <c r="B192" s="81"/>
      <c r="C192" s="48" t="s">
        <v>46</v>
      </c>
      <c r="D192" s="74"/>
      <c r="E192" s="49">
        <f t="shared" si="39"/>
        <v>13170.177</v>
      </c>
      <c r="F192" s="50">
        <v>0</v>
      </c>
      <c r="G192" s="50">
        <v>0</v>
      </c>
      <c r="H192" s="50">
        <v>0</v>
      </c>
      <c r="I192" s="50">
        <v>12974.442349999999</v>
      </c>
      <c r="J192" s="50">
        <v>195.73464999999999</v>
      </c>
      <c r="K192" s="50">
        <v>0</v>
      </c>
    </row>
    <row r="193" spans="1:11" s="26" customFormat="1" ht="15" x14ac:dyDescent="0.2">
      <c r="A193" s="79"/>
      <c r="B193" s="81"/>
      <c r="C193" s="48" t="s">
        <v>47</v>
      </c>
      <c r="D193" s="74"/>
      <c r="E193" s="49">
        <f t="shared" si="39"/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</row>
    <row r="194" spans="1:11" s="26" customFormat="1" ht="15" x14ac:dyDescent="0.2">
      <c r="A194" s="80"/>
      <c r="B194" s="82"/>
      <c r="C194" s="48" t="s">
        <v>48</v>
      </c>
      <c r="D194" s="74"/>
      <c r="E194" s="49">
        <f t="shared" si="39"/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</row>
    <row r="195" spans="1:11" s="26" customFormat="1" ht="15" x14ac:dyDescent="0.2">
      <c r="A195" s="78">
        <v>38</v>
      </c>
      <c r="B195" s="51" t="s">
        <v>99</v>
      </c>
      <c r="C195" s="48" t="s">
        <v>44</v>
      </c>
      <c r="D195" s="74"/>
      <c r="E195" s="49">
        <f t="shared" si="39"/>
        <v>51000</v>
      </c>
      <c r="F195" s="49">
        <f>SUM(F196:F199)</f>
        <v>0</v>
      </c>
      <c r="G195" s="49">
        <f>SUM(G196:G199)</f>
        <v>0</v>
      </c>
      <c r="H195" s="49">
        <f t="shared" ref="H195" si="51">SUM(H196:H199)</f>
        <v>0</v>
      </c>
      <c r="I195" s="49">
        <f>SUM(I196:I199)</f>
        <v>0</v>
      </c>
      <c r="J195" s="49">
        <f>SUM(J196:J199)</f>
        <v>0</v>
      </c>
      <c r="K195" s="49">
        <f>SUM(K196:K199)</f>
        <v>51000</v>
      </c>
    </row>
    <row r="196" spans="1:11" s="26" customFormat="1" ht="15" x14ac:dyDescent="0.2">
      <c r="A196" s="79"/>
      <c r="B196" s="81" t="s">
        <v>96</v>
      </c>
      <c r="C196" s="48" t="s">
        <v>45</v>
      </c>
      <c r="D196" s="74"/>
      <c r="E196" s="49">
        <f t="shared" si="39"/>
        <v>50000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v>50000</v>
      </c>
    </row>
    <row r="197" spans="1:11" s="26" customFormat="1" ht="15" x14ac:dyDescent="0.2">
      <c r="A197" s="79"/>
      <c r="B197" s="81"/>
      <c r="C197" s="48" t="s">
        <v>46</v>
      </c>
      <c r="D197" s="74"/>
      <c r="E197" s="49">
        <f t="shared" si="39"/>
        <v>1000</v>
      </c>
      <c r="F197" s="50">
        <v>0</v>
      </c>
      <c r="G197" s="50">
        <v>0</v>
      </c>
      <c r="H197" s="50">
        <v>0</v>
      </c>
      <c r="I197" s="50">
        <v>0</v>
      </c>
      <c r="J197" s="50">
        <v>0</v>
      </c>
      <c r="K197" s="50">
        <v>1000</v>
      </c>
    </row>
    <row r="198" spans="1:11" s="26" customFormat="1" ht="15" x14ac:dyDescent="0.2">
      <c r="A198" s="79"/>
      <c r="B198" s="81"/>
      <c r="C198" s="48" t="s">
        <v>47</v>
      </c>
      <c r="D198" s="74"/>
      <c r="E198" s="49">
        <f t="shared" si="39"/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v>0</v>
      </c>
    </row>
    <row r="199" spans="1:11" s="26" customFormat="1" ht="15" x14ac:dyDescent="0.2">
      <c r="A199" s="80"/>
      <c r="B199" s="82"/>
      <c r="C199" s="48" t="s">
        <v>48</v>
      </c>
      <c r="D199" s="74"/>
      <c r="E199" s="49">
        <f t="shared" si="39"/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</row>
    <row r="200" spans="1:11" s="26" customFormat="1" ht="15" x14ac:dyDescent="0.2">
      <c r="A200" s="78">
        <v>39</v>
      </c>
      <c r="B200" s="51" t="s">
        <v>101</v>
      </c>
      <c r="C200" s="48" t="s">
        <v>44</v>
      </c>
      <c r="D200" s="74"/>
      <c r="E200" s="49">
        <f t="shared" si="39"/>
        <v>51000</v>
      </c>
      <c r="F200" s="49">
        <f>SUM(F201:F204)</f>
        <v>0</v>
      </c>
      <c r="G200" s="49">
        <f>SUM(G201:G204)</f>
        <v>0</v>
      </c>
      <c r="H200" s="49">
        <f t="shared" ref="H200" si="52">SUM(H201:H204)</f>
        <v>0</v>
      </c>
      <c r="I200" s="49">
        <f>SUM(I201:I204)</f>
        <v>0</v>
      </c>
      <c r="J200" s="49">
        <f>SUM(J201:J204)</f>
        <v>0</v>
      </c>
      <c r="K200" s="49">
        <f>SUM(K201:K204)</f>
        <v>51000</v>
      </c>
    </row>
    <row r="201" spans="1:11" s="26" customFormat="1" ht="15" x14ac:dyDescent="0.2">
      <c r="A201" s="79"/>
      <c r="B201" s="81" t="s">
        <v>98</v>
      </c>
      <c r="C201" s="48" t="s">
        <v>45</v>
      </c>
      <c r="D201" s="74"/>
      <c r="E201" s="49">
        <f t="shared" si="39"/>
        <v>50000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v>50000</v>
      </c>
    </row>
    <row r="202" spans="1:11" s="26" customFormat="1" ht="15" x14ac:dyDescent="0.2">
      <c r="A202" s="79"/>
      <c r="B202" s="81"/>
      <c r="C202" s="48" t="s">
        <v>46</v>
      </c>
      <c r="D202" s="74"/>
      <c r="E202" s="49">
        <f t="shared" si="39"/>
        <v>1000</v>
      </c>
      <c r="F202" s="50">
        <v>0</v>
      </c>
      <c r="G202" s="50">
        <v>0</v>
      </c>
      <c r="H202" s="50">
        <v>0</v>
      </c>
      <c r="I202" s="50">
        <v>0</v>
      </c>
      <c r="J202" s="50">
        <v>0</v>
      </c>
      <c r="K202" s="50">
        <v>1000</v>
      </c>
    </row>
    <row r="203" spans="1:11" s="26" customFormat="1" ht="15" x14ac:dyDescent="0.2">
      <c r="A203" s="79"/>
      <c r="B203" s="81"/>
      <c r="C203" s="48" t="s">
        <v>47</v>
      </c>
      <c r="D203" s="74"/>
      <c r="E203" s="49">
        <f t="shared" ref="E203:E266" si="53">SUM(F203:K203)</f>
        <v>0</v>
      </c>
      <c r="F203" s="50">
        <v>0</v>
      </c>
      <c r="G203" s="50">
        <v>0</v>
      </c>
      <c r="H203" s="50">
        <v>0</v>
      </c>
      <c r="I203" s="50">
        <v>0</v>
      </c>
      <c r="J203" s="50">
        <v>0</v>
      </c>
      <c r="K203" s="50">
        <v>0</v>
      </c>
    </row>
    <row r="204" spans="1:11" s="26" customFormat="1" ht="15" x14ac:dyDescent="0.2">
      <c r="A204" s="80"/>
      <c r="B204" s="82"/>
      <c r="C204" s="48" t="s">
        <v>48</v>
      </c>
      <c r="D204" s="74"/>
      <c r="E204" s="49">
        <f t="shared" si="53"/>
        <v>0</v>
      </c>
      <c r="F204" s="50">
        <v>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</row>
    <row r="205" spans="1:11" s="26" customFormat="1" ht="15" x14ac:dyDescent="0.2">
      <c r="A205" s="78">
        <v>40</v>
      </c>
      <c r="B205" s="51" t="s">
        <v>103</v>
      </c>
      <c r="C205" s="48" t="s">
        <v>44</v>
      </c>
      <c r="D205" s="74"/>
      <c r="E205" s="49">
        <f t="shared" si="53"/>
        <v>76000</v>
      </c>
      <c r="F205" s="49">
        <f>SUM(F206:F209)</f>
        <v>0</v>
      </c>
      <c r="G205" s="49">
        <f>SUM(G206:G209)</f>
        <v>0</v>
      </c>
      <c r="H205" s="49">
        <f t="shared" ref="H205" si="54">SUM(H206:H209)</f>
        <v>0</v>
      </c>
      <c r="I205" s="49">
        <f>SUM(I206:I209)</f>
        <v>0</v>
      </c>
      <c r="J205" s="49">
        <f>SUM(J206:J209)</f>
        <v>0</v>
      </c>
      <c r="K205" s="49">
        <f>SUM(K206:K209)</f>
        <v>76000</v>
      </c>
    </row>
    <row r="206" spans="1:11" s="26" customFormat="1" ht="15" x14ac:dyDescent="0.2">
      <c r="A206" s="79"/>
      <c r="B206" s="81" t="s">
        <v>100</v>
      </c>
      <c r="C206" s="48" t="s">
        <v>45</v>
      </c>
      <c r="D206" s="74"/>
      <c r="E206" s="49">
        <f t="shared" si="53"/>
        <v>75000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75000</v>
      </c>
    </row>
    <row r="207" spans="1:11" s="26" customFormat="1" ht="15" x14ac:dyDescent="0.2">
      <c r="A207" s="79"/>
      <c r="B207" s="81"/>
      <c r="C207" s="48" t="s">
        <v>46</v>
      </c>
      <c r="D207" s="74"/>
      <c r="E207" s="49">
        <f t="shared" si="53"/>
        <v>1000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1000</v>
      </c>
    </row>
    <row r="208" spans="1:11" s="26" customFormat="1" ht="15" x14ac:dyDescent="0.2">
      <c r="A208" s="79"/>
      <c r="B208" s="81"/>
      <c r="C208" s="48" t="s">
        <v>47</v>
      </c>
      <c r="D208" s="74"/>
      <c r="E208" s="49">
        <f t="shared" si="53"/>
        <v>0</v>
      </c>
      <c r="F208" s="50">
        <v>0</v>
      </c>
      <c r="G208" s="50">
        <v>0</v>
      </c>
      <c r="H208" s="50">
        <v>0</v>
      </c>
      <c r="I208" s="50">
        <v>0</v>
      </c>
      <c r="J208" s="50">
        <v>0</v>
      </c>
      <c r="K208" s="50">
        <v>0</v>
      </c>
    </row>
    <row r="209" spans="1:11" s="26" customFormat="1" ht="15" x14ac:dyDescent="0.2">
      <c r="A209" s="80"/>
      <c r="B209" s="82"/>
      <c r="C209" s="48" t="s">
        <v>48</v>
      </c>
      <c r="D209" s="74"/>
      <c r="E209" s="49">
        <f t="shared" si="53"/>
        <v>0</v>
      </c>
      <c r="F209" s="50">
        <v>0</v>
      </c>
      <c r="G209" s="50">
        <v>0</v>
      </c>
      <c r="H209" s="50">
        <v>0</v>
      </c>
      <c r="I209" s="50">
        <v>0</v>
      </c>
      <c r="J209" s="50">
        <v>0</v>
      </c>
      <c r="K209" s="50">
        <v>0</v>
      </c>
    </row>
    <row r="210" spans="1:11" s="26" customFormat="1" ht="15" x14ac:dyDescent="0.2">
      <c r="A210" s="78">
        <v>41</v>
      </c>
      <c r="B210" s="51" t="s">
        <v>105</v>
      </c>
      <c r="C210" s="48" t="s">
        <v>44</v>
      </c>
      <c r="D210" s="74"/>
      <c r="E210" s="49">
        <f t="shared" si="53"/>
        <v>76000</v>
      </c>
      <c r="F210" s="49">
        <f>SUM(F211:F214)</f>
        <v>0</v>
      </c>
      <c r="G210" s="49">
        <f>SUM(G211:G214)</f>
        <v>0</v>
      </c>
      <c r="H210" s="49">
        <f t="shared" ref="H210" si="55">SUM(H211:H214)</f>
        <v>0</v>
      </c>
      <c r="I210" s="49">
        <f>SUM(I211:I214)</f>
        <v>0</v>
      </c>
      <c r="J210" s="49">
        <f>SUM(J211:J214)</f>
        <v>0</v>
      </c>
      <c r="K210" s="49">
        <f>SUM(K211:K214)</f>
        <v>76000</v>
      </c>
    </row>
    <row r="211" spans="1:11" s="26" customFormat="1" ht="15" x14ac:dyDescent="0.2">
      <c r="A211" s="79"/>
      <c r="B211" s="81" t="s">
        <v>102</v>
      </c>
      <c r="C211" s="48" t="s">
        <v>45</v>
      </c>
      <c r="D211" s="74"/>
      <c r="E211" s="49">
        <f t="shared" si="53"/>
        <v>75000</v>
      </c>
      <c r="F211" s="50">
        <v>0</v>
      </c>
      <c r="G211" s="50">
        <v>0</v>
      </c>
      <c r="H211" s="50">
        <v>0</v>
      </c>
      <c r="I211" s="50">
        <v>0</v>
      </c>
      <c r="J211" s="50">
        <v>0</v>
      </c>
      <c r="K211" s="50">
        <v>75000</v>
      </c>
    </row>
    <row r="212" spans="1:11" s="26" customFormat="1" ht="15" x14ac:dyDescent="0.2">
      <c r="A212" s="79"/>
      <c r="B212" s="81"/>
      <c r="C212" s="48" t="s">
        <v>46</v>
      </c>
      <c r="D212" s="74"/>
      <c r="E212" s="49">
        <f t="shared" si="53"/>
        <v>1000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1000</v>
      </c>
    </row>
    <row r="213" spans="1:11" s="26" customFormat="1" ht="15" x14ac:dyDescent="0.2">
      <c r="A213" s="79"/>
      <c r="B213" s="81"/>
      <c r="C213" s="48" t="s">
        <v>47</v>
      </c>
      <c r="D213" s="74"/>
      <c r="E213" s="49">
        <f t="shared" si="53"/>
        <v>0</v>
      </c>
      <c r="F213" s="50">
        <v>0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</row>
    <row r="214" spans="1:11" s="26" customFormat="1" ht="15" x14ac:dyDescent="0.2">
      <c r="A214" s="80"/>
      <c r="B214" s="82"/>
      <c r="C214" s="48" t="s">
        <v>48</v>
      </c>
      <c r="D214" s="74"/>
      <c r="E214" s="49">
        <f t="shared" si="53"/>
        <v>0</v>
      </c>
      <c r="F214" s="50">
        <v>0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</row>
    <row r="215" spans="1:11" s="26" customFormat="1" ht="15" x14ac:dyDescent="0.2">
      <c r="A215" s="78">
        <v>42</v>
      </c>
      <c r="B215" s="51" t="s">
        <v>106</v>
      </c>
      <c r="C215" s="48" t="s">
        <v>44</v>
      </c>
      <c r="D215" s="74"/>
      <c r="E215" s="49">
        <f t="shared" si="53"/>
        <v>9298.3580299999994</v>
      </c>
      <c r="F215" s="49">
        <f>SUM(F216:F219)</f>
        <v>0</v>
      </c>
      <c r="G215" s="49">
        <f>SUM(G216:G219)</f>
        <v>0</v>
      </c>
      <c r="H215" s="49">
        <f t="shared" ref="H215" si="56">SUM(H216:H219)</f>
        <v>9298.3580299999994</v>
      </c>
      <c r="I215" s="49">
        <f>SUM(I216:I219)</f>
        <v>0</v>
      </c>
      <c r="J215" s="49">
        <f>SUM(J216:J219)</f>
        <v>0</v>
      </c>
      <c r="K215" s="49">
        <f>SUM(K216:K219)</f>
        <v>0</v>
      </c>
    </row>
    <row r="216" spans="1:11" s="26" customFormat="1" ht="15" x14ac:dyDescent="0.2">
      <c r="A216" s="79"/>
      <c r="B216" s="81" t="s">
        <v>104</v>
      </c>
      <c r="C216" s="48" t="s">
        <v>45</v>
      </c>
      <c r="D216" s="74"/>
      <c r="E216" s="49">
        <f t="shared" si="53"/>
        <v>0</v>
      </c>
      <c r="F216" s="50">
        <v>0</v>
      </c>
      <c r="G216" s="50">
        <v>0</v>
      </c>
      <c r="H216" s="50">
        <v>0</v>
      </c>
      <c r="I216" s="50">
        <v>0</v>
      </c>
      <c r="J216" s="50">
        <v>0</v>
      </c>
      <c r="K216" s="50">
        <v>0</v>
      </c>
    </row>
    <row r="217" spans="1:11" s="26" customFormat="1" ht="15" x14ac:dyDescent="0.2">
      <c r="A217" s="79"/>
      <c r="B217" s="81"/>
      <c r="C217" s="48" t="s">
        <v>46</v>
      </c>
      <c r="D217" s="74"/>
      <c r="E217" s="49">
        <f t="shared" si="53"/>
        <v>9298.3580299999994</v>
      </c>
      <c r="F217" s="50">
        <v>0</v>
      </c>
      <c r="G217" s="50">
        <v>0</v>
      </c>
      <c r="H217" s="50">
        <v>9298.3580299999994</v>
      </c>
      <c r="I217" s="50">
        <v>0</v>
      </c>
      <c r="J217" s="50">
        <v>0</v>
      </c>
      <c r="K217" s="50">
        <v>0</v>
      </c>
    </row>
    <row r="218" spans="1:11" s="26" customFormat="1" ht="15" x14ac:dyDescent="0.2">
      <c r="A218" s="79"/>
      <c r="B218" s="81"/>
      <c r="C218" s="48" t="s">
        <v>47</v>
      </c>
      <c r="D218" s="74"/>
      <c r="E218" s="49">
        <f t="shared" si="53"/>
        <v>0</v>
      </c>
      <c r="F218" s="50"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</row>
    <row r="219" spans="1:11" s="26" customFormat="1" ht="15" x14ac:dyDescent="0.2">
      <c r="A219" s="80"/>
      <c r="B219" s="82"/>
      <c r="C219" s="48" t="s">
        <v>48</v>
      </c>
      <c r="D219" s="74"/>
      <c r="E219" s="49">
        <f t="shared" si="53"/>
        <v>0</v>
      </c>
      <c r="F219" s="50">
        <v>0</v>
      </c>
      <c r="G219" s="50">
        <v>0</v>
      </c>
      <c r="H219" s="50">
        <v>0</v>
      </c>
      <c r="I219" s="50">
        <v>0</v>
      </c>
      <c r="J219" s="50">
        <v>0</v>
      </c>
      <c r="K219" s="50">
        <v>0</v>
      </c>
    </row>
    <row r="220" spans="1:11" s="26" customFormat="1" ht="15" x14ac:dyDescent="0.2">
      <c r="A220" s="78">
        <v>43</v>
      </c>
      <c r="B220" s="51" t="s">
        <v>108</v>
      </c>
      <c r="C220" s="48" t="s">
        <v>44</v>
      </c>
      <c r="D220" s="74"/>
      <c r="E220" s="49">
        <f t="shared" si="53"/>
        <v>864463.10208999994</v>
      </c>
      <c r="F220" s="49">
        <f>SUM(F221:F224)</f>
        <v>0</v>
      </c>
      <c r="G220" s="49">
        <f>SUM(G221:G224)</f>
        <v>0</v>
      </c>
      <c r="H220" s="49">
        <f t="shared" ref="H220" si="57">SUM(H221:H224)</f>
        <v>0</v>
      </c>
      <c r="I220" s="49">
        <f>SUM(I221:I224)</f>
        <v>56955.22509</v>
      </c>
      <c r="J220" s="49">
        <f>SUM(J221:J224)</f>
        <v>585008.05299999996</v>
      </c>
      <c r="K220" s="49">
        <f>SUM(K221:K224)</f>
        <v>222499.82399999999</v>
      </c>
    </row>
    <row r="221" spans="1:11" s="26" customFormat="1" ht="15" x14ac:dyDescent="0.2">
      <c r="A221" s="79"/>
      <c r="B221" s="81" t="s">
        <v>67</v>
      </c>
      <c r="C221" s="48" t="s">
        <v>45</v>
      </c>
      <c r="D221" s="74"/>
      <c r="E221" s="49">
        <f t="shared" si="53"/>
        <v>781471.38800000004</v>
      </c>
      <c r="F221" s="50">
        <v>0</v>
      </c>
      <c r="G221" s="50">
        <v>0</v>
      </c>
      <c r="H221" s="50">
        <v>0</v>
      </c>
      <c r="I221" s="50">
        <v>0</v>
      </c>
      <c r="J221" s="50">
        <v>558971.56400000001</v>
      </c>
      <c r="K221" s="50">
        <v>222499.82399999999</v>
      </c>
    </row>
    <row r="222" spans="1:11" s="26" customFormat="1" ht="15" x14ac:dyDescent="0.2">
      <c r="A222" s="79"/>
      <c r="B222" s="81"/>
      <c r="C222" s="48" t="s">
        <v>46</v>
      </c>
      <c r="D222" s="74"/>
      <c r="E222" s="49">
        <f t="shared" si="53"/>
        <v>82991.714089999994</v>
      </c>
      <c r="F222" s="50">
        <v>0</v>
      </c>
      <c r="G222" s="50">
        <v>0</v>
      </c>
      <c r="H222" s="50">
        <v>0</v>
      </c>
      <c r="I222" s="50">
        <v>56955.22509</v>
      </c>
      <c r="J222" s="50">
        <v>26036.489000000001</v>
      </c>
      <c r="K222" s="50">
        <v>0</v>
      </c>
    </row>
    <row r="223" spans="1:11" s="26" customFormat="1" ht="15" x14ac:dyDescent="0.2">
      <c r="A223" s="79"/>
      <c r="B223" s="81"/>
      <c r="C223" s="48" t="s">
        <v>47</v>
      </c>
      <c r="D223" s="74"/>
      <c r="E223" s="49">
        <f t="shared" si="53"/>
        <v>0</v>
      </c>
      <c r="F223" s="50">
        <v>0</v>
      </c>
      <c r="G223" s="50">
        <v>0</v>
      </c>
      <c r="H223" s="50">
        <v>0</v>
      </c>
      <c r="I223" s="50">
        <v>0</v>
      </c>
      <c r="J223" s="50">
        <v>0</v>
      </c>
      <c r="K223" s="50">
        <v>0</v>
      </c>
    </row>
    <row r="224" spans="1:11" s="26" customFormat="1" ht="15" x14ac:dyDescent="0.2">
      <c r="A224" s="80"/>
      <c r="B224" s="82"/>
      <c r="C224" s="48" t="s">
        <v>48</v>
      </c>
      <c r="D224" s="74"/>
      <c r="E224" s="49">
        <f t="shared" si="53"/>
        <v>0</v>
      </c>
      <c r="F224" s="50">
        <v>0</v>
      </c>
      <c r="G224" s="50">
        <v>0</v>
      </c>
      <c r="H224" s="50">
        <v>0</v>
      </c>
      <c r="I224" s="50">
        <v>0</v>
      </c>
      <c r="J224" s="50">
        <v>0</v>
      </c>
      <c r="K224" s="50">
        <v>0</v>
      </c>
    </row>
    <row r="225" spans="1:11" s="26" customFormat="1" ht="15" x14ac:dyDescent="0.2">
      <c r="A225" s="78">
        <v>44</v>
      </c>
      <c r="B225" s="51" t="s">
        <v>109</v>
      </c>
      <c r="C225" s="48" t="s">
        <v>44</v>
      </c>
      <c r="D225" s="74"/>
      <c r="E225" s="49">
        <f t="shared" si="53"/>
        <v>12577.10831</v>
      </c>
      <c r="F225" s="49">
        <f>SUM(F226:F229)</f>
        <v>0</v>
      </c>
      <c r="G225" s="49">
        <f>SUM(G226:G229)</f>
        <v>0</v>
      </c>
      <c r="H225" s="49">
        <f t="shared" ref="H225" si="58">SUM(H226:H229)</f>
        <v>12577.10831</v>
      </c>
      <c r="I225" s="49">
        <f>SUM(I226:I229)</f>
        <v>0</v>
      </c>
      <c r="J225" s="49">
        <f>SUM(J226:J229)</f>
        <v>0</v>
      </c>
      <c r="K225" s="49">
        <f>SUM(K226:K229)</f>
        <v>0</v>
      </c>
    </row>
    <row r="226" spans="1:11" s="26" customFormat="1" ht="15" x14ac:dyDescent="0.2">
      <c r="A226" s="79"/>
      <c r="B226" s="81" t="s">
        <v>107</v>
      </c>
      <c r="C226" s="48" t="s">
        <v>45</v>
      </c>
      <c r="D226" s="74"/>
      <c r="E226" s="49">
        <f t="shared" si="53"/>
        <v>0</v>
      </c>
      <c r="F226" s="50">
        <v>0</v>
      </c>
      <c r="G226" s="50">
        <v>0</v>
      </c>
      <c r="H226" s="50">
        <v>0</v>
      </c>
      <c r="I226" s="50">
        <v>0</v>
      </c>
      <c r="J226" s="50">
        <v>0</v>
      </c>
      <c r="K226" s="50">
        <v>0</v>
      </c>
    </row>
    <row r="227" spans="1:11" s="26" customFormat="1" ht="15" x14ac:dyDescent="0.2">
      <c r="A227" s="79"/>
      <c r="B227" s="81"/>
      <c r="C227" s="48" t="s">
        <v>46</v>
      </c>
      <c r="D227" s="74"/>
      <c r="E227" s="49">
        <f t="shared" si="53"/>
        <v>12577.10831</v>
      </c>
      <c r="F227" s="50">
        <v>0</v>
      </c>
      <c r="G227" s="50">
        <v>0</v>
      </c>
      <c r="H227" s="50">
        <v>12577.10831</v>
      </c>
      <c r="I227" s="50">
        <v>0</v>
      </c>
      <c r="J227" s="50">
        <v>0</v>
      </c>
      <c r="K227" s="50">
        <v>0</v>
      </c>
    </row>
    <row r="228" spans="1:11" s="26" customFormat="1" ht="15" x14ac:dyDescent="0.2">
      <c r="A228" s="79"/>
      <c r="B228" s="81"/>
      <c r="C228" s="48" t="s">
        <v>47</v>
      </c>
      <c r="D228" s="74"/>
      <c r="E228" s="49">
        <f t="shared" si="53"/>
        <v>0</v>
      </c>
      <c r="F228" s="50">
        <v>0</v>
      </c>
      <c r="G228" s="50">
        <v>0</v>
      </c>
      <c r="H228" s="50">
        <v>0</v>
      </c>
      <c r="I228" s="50">
        <v>0</v>
      </c>
      <c r="J228" s="50">
        <v>0</v>
      </c>
      <c r="K228" s="50">
        <v>0</v>
      </c>
    </row>
    <row r="229" spans="1:11" s="26" customFormat="1" ht="15" x14ac:dyDescent="0.2">
      <c r="A229" s="80"/>
      <c r="B229" s="82"/>
      <c r="C229" s="48" t="s">
        <v>48</v>
      </c>
      <c r="D229" s="74"/>
      <c r="E229" s="49">
        <f t="shared" si="53"/>
        <v>0</v>
      </c>
      <c r="F229" s="50">
        <v>0</v>
      </c>
      <c r="G229" s="50">
        <v>0</v>
      </c>
      <c r="H229" s="50">
        <v>0</v>
      </c>
      <c r="I229" s="50">
        <v>0</v>
      </c>
      <c r="J229" s="50">
        <v>0</v>
      </c>
      <c r="K229" s="50">
        <v>0</v>
      </c>
    </row>
    <row r="230" spans="1:11" s="26" customFormat="1" ht="15" x14ac:dyDescent="0.2">
      <c r="A230" s="78">
        <v>45</v>
      </c>
      <c r="B230" s="51" t="s">
        <v>111</v>
      </c>
      <c r="C230" s="48" t="s">
        <v>44</v>
      </c>
      <c r="D230" s="74"/>
      <c r="E230" s="49">
        <f t="shared" si="53"/>
        <v>960447.60608000006</v>
      </c>
      <c r="F230" s="49">
        <f>SUM(F231:F234)</f>
        <v>0</v>
      </c>
      <c r="G230" s="49">
        <f>SUM(G231:G234)</f>
        <v>0</v>
      </c>
      <c r="H230" s="49">
        <f t="shared" ref="H230" si="59">SUM(H231:H234)</f>
        <v>0</v>
      </c>
      <c r="I230" s="49">
        <f>SUM(I231:I234)</f>
        <v>61425.461080000001</v>
      </c>
      <c r="J230" s="49">
        <f>SUM(J231:J234)</f>
        <v>571521.96900000004</v>
      </c>
      <c r="K230" s="49">
        <f>SUM(K231:K234)</f>
        <v>327500.17599999998</v>
      </c>
    </row>
    <row r="231" spans="1:11" s="26" customFormat="1" ht="15" x14ac:dyDescent="0.2">
      <c r="A231" s="79"/>
      <c r="B231" s="81" t="s">
        <v>66</v>
      </c>
      <c r="C231" s="48" t="s">
        <v>45</v>
      </c>
      <c r="D231" s="74"/>
      <c r="E231" s="49">
        <f t="shared" si="53"/>
        <v>878876.08200000005</v>
      </c>
      <c r="F231" s="50">
        <v>0</v>
      </c>
      <c r="G231" s="50">
        <v>0</v>
      </c>
      <c r="H231" s="50">
        <v>0</v>
      </c>
      <c r="I231" s="50">
        <v>0</v>
      </c>
      <c r="J231" s="50">
        <v>551375.90599999996</v>
      </c>
      <c r="K231" s="50">
        <v>327500.17599999998</v>
      </c>
    </row>
    <row r="232" spans="1:11" s="26" customFormat="1" ht="15" x14ac:dyDescent="0.2">
      <c r="A232" s="79"/>
      <c r="B232" s="81"/>
      <c r="C232" s="48" t="s">
        <v>46</v>
      </c>
      <c r="D232" s="74"/>
      <c r="E232" s="49">
        <f t="shared" si="53"/>
        <v>81571.524080000003</v>
      </c>
      <c r="F232" s="50">
        <v>0</v>
      </c>
      <c r="G232" s="50">
        <v>0</v>
      </c>
      <c r="H232" s="50">
        <v>0</v>
      </c>
      <c r="I232" s="50">
        <v>61425.461080000001</v>
      </c>
      <c r="J232" s="50">
        <v>20146.062999999998</v>
      </c>
      <c r="K232" s="50">
        <v>0</v>
      </c>
    </row>
    <row r="233" spans="1:11" s="26" customFormat="1" ht="15" x14ac:dyDescent="0.2">
      <c r="A233" s="79"/>
      <c r="B233" s="81"/>
      <c r="C233" s="48" t="s">
        <v>47</v>
      </c>
      <c r="D233" s="74"/>
      <c r="E233" s="49">
        <f t="shared" si="53"/>
        <v>0</v>
      </c>
      <c r="F233" s="50">
        <v>0</v>
      </c>
      <c r="G233" s="50">
        <v>0</v>
      </c>
      <c r="H233" s="50">
        <v>0</v>
      </c>
      <c r="I233" s="50">
        <v>0</v>
      </c>
      <c r="J233" s="50">
        <v>0</v>
      </c>
      <c r="K233" s="50">
        <v>0</v>
      </c>
    </row>
    <row r="234" spans="1:11" s="26" customFormat="1" ht="15" x14ac:dyDescent="0.2">
      <c r="A234" s="80"/>
      <c r="B234" s="82"/>
      <c r="C234" s="48" t="s">
        <v>48</v>
      </c>
      <c r="D234" s="74"/>
      <c r="E234" s="49">
        <f t="shared" si="53"/>
        <v>0</v>
      </c>
      <c r="F234" s="50">
        <v>0</v>
      </c>
      <c r="G234" s="50">
        <v>0</v>
      </c>
      <c r="H234" s="50">
        <v>0</v>
      </c>
      <c r="I234" s="50">
        <v>0</v>
      </c>
      <c r="J234" s="50">
        <v>0</v>
      </c>
      <c r="K234" s="50">
        <v>0</v>
      </c>
    </row>
    <row r="235" spans="1:11" s="26" customFormat="1" ht="15" x14ac:dyDescent="0.2">
      <c r="A235" s="78">
        <v>46</v>
      </c>
      <c r="B235" s="51" t="s">
        <v>113</v>
      </c>
      <c r="C235" s="48" t="s">
        <v>44</v>
      </c>
      <c r="D235" s="74"/>
      <c r="E235" s="49">
        <f t="shared" si="53"/>
        <v>477328.24004</v>
      </c>
      <c r="F235" s="49">
        <f t="shared" ref="F235:H235" si="60">SUM(F236:F239)</f>
        <v>36000</v>
      </c>
      <c r="G235" s="49">
        <f t="shared" si="60"/>
        <v>102765.913</v>
      </c>
      <c r="H235" s="49">
        <f t="shared" si="60"/>
        <v>109778.3211</v>
      </c>
      <c r="I235" s="49">
        <f>SUM(I236:I239)</f>
        <v>227344.01300000001</v>
      </c>
      <c r="J235" s="49">
        <f>SUM(J236:J239)</f>
        <v>1439.9929400000001</v>
      </c>
      <c r="K235" s="49">
        <f>SUM(K236:K239)</f>
        <v>0</v>
      </c>
    </row>
    <row r="236" spans="1:11" s="26" customFormat="1" ht="15" x14ac:dyDescent="0.2">
      <c r="A236" s="79"/>
      <c r="B236" s="81" t="s">
        <v>110</v>
      </c>
      <c r="C236" s="48" t="s">
        <v>45</v>
      </c>
      <c r="D236" s="74"/>
      <c r="E236" s="49">
        <f t="shared" si="53"/>
        <v>0</v>
      </c>
      <c r="F236" s="50">
        <v>0</v>
      </c>
      <c r="G236" s="50">
        <v>0</v>
      </c>
      <c r="H236" s="50">
        <v>0</v>
      </c>
      <c r="I236" s="50">
        <v>0</v>
      </c>
      <c r="J236" s="50">
        <v>0</v>
      </c>
      <c r="K236" s="50">
        <v>0</v>
      </c>
    </row>
    <row r="237" spans="1:11" s="26" customFormat="1" ht="15" x14ac:dyDescent="0.2">
      <c r="A237" s="79"/>
      <c r="B237" s="81"/>
      <c r="C237" s="48" t="s">
        <v>46</v>
      </c>
      <c r="D237" s="74"/>
      <c r="E237" s="49">
        <f t="shared" si="53"/>
        <v>477328.24004</v>
      </c>
      <c r="F237" s="50">
        <v>36000</v>
      </c>
      <c r="G237" s="50">
        <v>102765.913</v>
      </c>
      <c r="H237" s="50">
        <v>109778.3211</v>
      </c>
      <c r="I237" s="50">
        <v>227344.01300000001</v>
      </c>
      <c r="J237" s="50">
        <v>1439.9929400000001</v>
      </c>
      <c r="K237" s="50">
        <v>0</v>
      </c>
    </row>
    <row r="238" spans="1:11" s="26" customFormat="1" ht="15" x14ac:dyDescent="0.2">
      <c r="A238" s="79"/>
      <c r="B238" s="81"/>
      <c r="C238" s="48" t="s">
        <v>47</v>
      </c>
      <c r="D238" s="74"/>
      <c r="E238" s="49">
        <f t="shared" si="53"/>
        <v>0</v>
      </c>
      <c r="F238" s="50">
        <v>0</v>
      </c>
      <c r="G238" s="50">
        <v>0</v>
      </c>
      <c r="H238" s="50">
        <v>0</v>
      </c>
      <c r="I238" s="50">
        <v>0</v>
      </c>
      <c r="J238" s="50">
        <v>0</v>
      </c>
      <c r="K238" s="50">
        <v>0</v>
      </c>
    </row>
    <row r="239" spans="1:11" s="26" customFormat="1" ht="15" x14ac:dyDescent="0.2">
      <c r="A239" s="80"/>
      <c r="B239" s="82"/>
      <c r="C239" s="48" t="s">
        <v>48</v>
      </c>
      <c r="D239" s="74"/>
      <c r="E239" s="49">
        <f t="shared" si="53"/>
        <v>0</v>
      </c>
      <c r="F239" s="50">
        <v>0</v>
      </c>
      <c r="G239" s="50">
        <v>0</v>
      </c>
      <c r="H239" s="50">
        <v>0</v>
      </c>
      <c r="I239" s="50">
        <v>0</v>
      </c>
      <c r="J239" s="50">
        <v>0</v>
      </c>
      <c r="K239" s="50">
        <v>0</v>
      </c>
    </row>
    <row r="240" spans="1:11" s="25" customFormat="1" ht="15" x14ac:dyDescent="0.2">
      <c r="A240" s="78">
        <v>47</v>
      </c>
      <c r="B240" s="51" t="s">
        <v>115</v>
      </c>
      <c r="C240" s="48" t="s">
        <v>44</v>
      </c>
      <c r="D240" s="74"/>
      <c r="E240" s="49">
        <f t="shared" si="53"/>
        <v>7588.10527</v>
      </c>
      <c r="F240" s="49">
        <f>SUM(F241:F244)</f>
        <v>2398.1039999999998</v>
      </c>
      <c r="G240" s="49">
        <f>SUM(G241:G244)</f>
        <v>5190.0012699999997</v>
      </c>
      <c r="H240" s="49">
        <f t="shared" ref="H240" si="61">SUM(H241:H244)</f>
        <v>0</v>
      </c>
      <c r="I240" s="49">
        <f>SUM(I241:I244)</f>
        <v>0</v>
      </c>
      <c r="J240" s="49">
        <f>SUM(J241:J244)</f>
        <v>0</v>
      </c>
      <c r="K240" s="49">
        <f>SUM(K241:K244)</f>
        <v>0</v>
      </c>
    </row>
    <row r="241" spans="1:11" s="26" customFormat="1" ht="15" x14ac:dyDescent="0.2">
      <c r="A241" s="79"/>
      <c r="B241" s="81" t="s">
        <v>112</v>
      </c>
      <c r="C241" s="48" t="s">
        <v>45</v>
      </c>
      <c r="D241" s="74"/>
      <c r="E241" s="49">
        <f t="shared" si="53"/>
        <v>0</v>
      </c>
      <c r="F241" s="50">
        <v>0</v>
      </c>
      <c r="G241" s="50">
        <v>0</v>
      </c>
      <c r="H241" s="50">
        <v>0</v>
      </c>
      <c r="I241" s="50">
        <v>0</v>
      </c>
      <c r="J241" s="50">
        <v>0</v>
      </c>
      <c r="K241" s="50">
        <v>0</v>
      </c>
    </row>
    <row r="242" spans="1:11" s="26" customFormat="1" ht="15" x14ac:dyDescent="0.2">
      <c r="A242" s="79"/>
      <c r="B242" s="81"/>
      <c r="C242" s="48" t="s">
        <v>46</v>
      </c>
      <c r="D242" s="74"/>
      <c r="E242" s="49">
        <f t="shared" si="53"/>
        <v>7588.10527</v>
      </c>
      <c r="F242" s="50">
        <v>2398.1039999999998</v>
      </c>
      <c r="G242" s="50">
        <v>5190.0012699999997</v>
      </c>
      <c r="H242" s="50">
        <v>0</v>
      </c>
      <c r="I242" s="50">
        <v>0</v>
      </c>
      <c r="J242" s="50">
        <v>0</v>
      </c>
      <c r="K242" s="50">
        <v>0</v>
      </c>
    </row>
    <row r="243" spans="1:11" s="26" customFormat="1" ht="15" x14ac:dyDescent="0.2">
      <c r="A243" s="79"/>
      <c r="B243" s="81"/>
      <c r="C243" s="48" t="s">
        <v>47</v>
      </c>
      <c r="D243" s="74"/>
      <c r="E243" s="49">
        <f t="shared" si="53"/>
        <v>0</v>
      </c>
      <c r="F243" s="50">
        <v>0</v>
      </c>
      <c r="G243" s="50">
        <v>0</v>
      </c>
      <c r="H243" s="50">
        <v>0</v>
      </c>
      <c r="I243" s="50">
        <v>0</v>
      </c>
      <c r="J243" s="50">
        <v>0</v>
      </c>
      <c r="K243" s="50">
        <v>0</v>
      </c>
    </row>
    <row r="244" spans="1:11" s="26" customFormat="1" ht="15" x14ac:dyDescent="0.2">
      <c r="A244" s="80"/>
      <c r="B244" s="82"/>
      <c r="C244" s="48" t="s">
        <v>48</v>
      </c>
      <c r="D244" s="74"/>
      <c r="E244" s="49">
        <f t="shared" si="53"/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</row>
    <row r="245" spans="1:11" s="26" customFormat="1" ht="15" x14ac:dyDescent="0.2">
      <c r="A245" s="78">
        <v>48</v>
      </c>
      <c r="B245" s="51" t="s">
        <v>117</v>
      </c>
      <c r="C245" s="48" t="s">
        <v>44</v>
      </c>
      <c r="D245" s="74"/>
      <c r="E245" s="49">
        <f t="shared" si="53"/>
        <v>83715.044800000003</v>
      </c>
      <c r="F245" s="49">
        <f t="shared" ref="F245:H245" si="62">SUM(F246:F249)</f>
        <v>0</v>
      </c>
      <c r="G245" s="49">
        <f t="shared" si="62"/>
        <v>0</v>
      </c>
      <c r="H245" s="49">
        <f t="shared" si="62"/>
        <v>48144.991430000002</v>
      </c>
      <c r="I245" s="49">
        <f>SUM(I246:I249)</f>
        <v>35570.053370000001</v>
      </c>
      <c r="J245" s="49">
        <f>SUM(J246:J249)</f>
        <v>0</v>
      </c>
      <c r="K245" s="49">
        <f>SUM(K246:K249)</f>
        <v>0</v>
      </c>
    </row>
    <row r="246" spans="1:11" s="26" customFormat="1" ht="15" x14ac:dyDescent="0.2">
      <c r="A246" s="79"/>
      <c r="B246" s="81" t="s">
        <v>114</v>
      </c>
      <c r="C246" s="48" t="s">
        <v>45</v>
      </c>
      <c r="D246" s="74"/>
      <c r="E246" s="49">
        <f t="shared" si="53"/>
        <v>0</v>
      </c>
      <c r="F246" s="50">
        <v>0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</row>
    <row r="247" spans="1:11" s="26" customFormat="1" ht="15" x14ac:dyDescent="0.2">
      <c r="A247" s="79"/>
      <c r="B247" s="81"/>
      <c r="C247" s="48" t="s">
        <v>46</v>
      </c>
      <c r="D247" s="74"/>
      <c r="E247" s="49">
        <f t="shared" si="53"/>
        <v>83715.044800000003</v>
      </c>
      <c r="F247" s="50">
        <v>0</v>
      </c>
      <c r="G247" s="50">
        <v>0</v>
      </c>
      <c r="H247" s="50">
        <v>48144.991430000002</v>
      </c>
      <c r="I247" s="50">
        <v>35570.053370000001</v>
      </c>
      <c r="J247" s="50">
        <v>0</v>
      </c>
      <c r="K247" s="50">
        <v>0</v>
      </c>
    </row>
    <row r="248" spans="1:11" s="26" customFormat="1" ht="15" x14ac:dyDescent="0.2">
      <c r="A248" s="79"/>
      <c r="B248" s="81"/>
      <c r="C248" s="48" t="s">
        <v>47</v>
      </c>
      <c r="D248" s="74"/>
      <c r="E248" s="49">
        <f t="shared" si="53"/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</row>
    <row r="249" spans="1:11" s="26" customFormat="1" ht="15" x14ac:dyDescent="0.2">
      <c r="A249" s="80"/>
      <c r="B249" s="82"/>
      <c r="C249" s="48" t="s">
        <v>48</v>
      </c>
      <c r="D249" s="74"/>
      <c r="E249" s="49">
        <f t="shared" si="53"/>
        <v>0</v>
      </c>
      <c r="F249" s="50">
        <v>0</v>
      </c>
      <c r="G249" s="50">
        <v>0</v>
      </c>
      <c r="H249" s="50">
        <v>0</v>
      </c>
      <c r="I249" s="50">
        <v>0</v>
      </c>
      <c r="J249" s="50">
        <v>0</v>
      </c>
      <c r="K249" s="50">
        <v>0</v>
      </c>
    </row>
    <row r="250" spans="1:11" s="25" customFormat="1" ht="14.25" customHeight="1" x14ac:dyDescent="0.2">
      <c r="A250" s="78">
        <v>49</v>
      </c>
      <c r="B250" s="51" t="s">
        <v>119</v>
      </c>
      <c r="C250" s="48" t="s">
        <v>44</v>
      </c>
      <c r="D250" s="74"/>
      <c r="E250" s="49">
        <f t="shared" si="53"/>
        <v>40227.415350000003</v>
      </c>
      <c r="F250" s="49">
        <f>SUM(F251:F254)</f>
        <v>18990.244500000001</v>
      </c>
      <c r="G250" s="49">
        <f t="shared" ref="G250:H250" si="63">SUM(G251:G254)</f>
        <v>21237.170849999999</v>
      </c>
      <c r="H250" s="49">
        <f t="shared" si="63"/>
        <v>0</v>
      </c>
      <c r="I250" s="49">
        <f>SUM(I251:I254)</f>
        <v>0</v>
      </c>
      <c r="J250" s="49">
        <f>SUM(J251:J254)</f>
        <v>0</v>
      </c>
      <c r="K250" s="49">
        <f>SUM(K251:K254)</f>
        <v>0</v>
      </c>
    </row>
    <row r="251" spans="1:11" s="26" customFormat="1" ht="15" x14ac:dyDescent="0.2">
      <c r="A251" s="79"/>
      <c r="B251" s="81" t="s">
        <v>116</v>
      </c>
      <c r="C251" s="48" t="s">
        <v>45</v>
      </c>
      <c r="D251" s="74"/>
      <c r="E251" s="49">
        <f t="shared" si="53"/>
        <v>0</v>
      </c>
      <c r="F251" s="50">
        <v>0</v>
      </c>
      <c r="G251" s="50">
        <v>0</v>
      </c>
      <c r="H251" s="50">
        <v>0</v>
      </c>
      <c r="I251" s="50">
        <v>0</v>
      </c>
      <c r="J251" s="50">
        <v>0</v>
      </c>
      <c r="K251" s="50">
        <v>0</v>
      </c>
    </row>
    <row r="252" spans="1:11" s="26" customFormat="1" ht="15" x14ac:dyDescent="0.2">
      <c r="A252" s="79"/>
      <c r="B252" s="81"/>
      <c r="C252" s="48" t="s">
        <v>46</v>
      </c>
      <c r="D252" s="74"/>
      <c r="E252" s="49">
        <f t="shared" si="53"/>
        <v>40227.415350000003</v>
      </c>
      <c r="F252" s="50">
        <v>18990.244500000001</v>
      </c>
      <c r="G252" s="50">
        <v>21237.170849999999</v>
      </c>
      <c r="H252" s="50">
        <v>0</v>
      </c>
      <c r="I252" s="50">
        <v>0</v>
      </c>
      <c r="J252" s="50">
        <v>0</v>
      </c>
      <c r="K252" s="50">
        <v>0</v>
      </c>
    </row>
    <row r="253" spans="1:11" s="26" customFormat="1" ht="15" x14ac:dyDescent="0.2">
      <c r="A253" s="79"/>
      <c r="B253" s="81"/>
      <c r="C253" s="48" t="s">
        <v>47</v>
      </c>
      <c r="D253" s="74"/>
      <c r="E253" s="49">
        <f t="shared" si="53"/>
        <v>0</v>
      </c>
      <c r="F253" s="50">
        <v>0</v>
      </c>
      <c r="G253" s="50">
        <v>0</v>
      </c>
      <c r="H253" s="50">
        <v>0</v>
      </c>
      <c r="I253" s="50">
        <v>0</v>
      </c>
      <c r="J253" s="50">
        <v>0</v>
      </c>
      <c r="K253" s="50">
        <v>0</v>
      </c>
    </row>
    <row r="254" spans="1:11" s="26" customFormat="1" ht="15" x14ac:dyDescent="0.2">
      <c r="A254" s="80"/>
      <c r="B254" s="82"/>
      <c r="C254" s="48" t="s">
        <v>48</v>
      </c>
      <c r="D254" s="74"/>
      <c r="E254" s="49">
        <f t="shared" si="53"/>
        <v>0</v>
      </c>
      <c r="F254" s="50">
        <v>0</v>
      </c>
      <c r="G254" s="50">
        <v>0</v>
      </c>
      <c r="H254" s="50">
        <v>0</v>
      </c>
      <c r="I254" s="50">
        <v>0</v>
      </c>
      <c r="J254" s="50">
        <v>0</v>
      </c>
      <c r="K254" s="50">
        <v>0</v>
      </c>
    </row>
    <row r="255" spans="1:11" s="25" customFormat="1" ht="15" x14ac:dyDescent="0.2">
      <c r="A255" s="78">
        <v>50</v>
      </c>
      <c r="B255" s="51" t="s">
        <v>121</v>
      </c>
      <c r="C255" s="48" t="s">
        <v>44</v>
      </c>
      <c r="D255" s="74"/>
      <c r="E255" s="49">
        <f t="shared" si="53"/>
        <v>36105.403400000003</v>
      </c>
      <c r="F255" s="49">
        <f>SUM(F256:F259)</f>
        <v>21531.859</v>
      </c>
      <c r="G255" s="49">
        <f t="shared" ref="G255:H255" si="64">SUM(G256:G259)</f>
        <v>14573.544400000001</v>
      </c>
      <c r="H255" s="49">
        <f t="shared" si="64"/>
        <v>0</v>
      </c>
      <c r="I255" s="49">
        <f>SUM(I256:I259)</f>
        <v>0</v>
      </c>
      <c r="J255" s="49">
        <f>SUM(J256:J259)</f>
        <v>0</v>
      </c>
      <c r="K255" s="49">
        <f>SUM(K256:K259)</f>
        <v>0</v>
      </c>
    </row>
    <row r="256" spans="1:11" s="26" customFormat="1" ht="15" x14ac:dyDescent="0.2">
      <c r="A256" s="79"/>
      <c r="B256" s="81" t="s">
        <v>118</v>
      </c>
      <c r="C256" s="48" t="s">
        <v>45</v>
      </c>
      <c r="D256" s="74"/>
      <c r="E256" s="49">
        <f t="shared" si="53"/>
        <v>0</v>
      </c>
      <c r="F256" s="50">
        <v>0</v>
      </c>
      <c r="G256" s="50">
        <v>0</v>
      </c>
      <c r="H256" s="50">
        <v>0</v>
      </c>
      <c r="I256" s="50">
        <v>0</v>
      </c>
      <c r="J256" s="50">
        <v>0</v>
      </c>
      <c r="K256" s="50">
        <v>0</v>
      </c>
    </row>
    <row r="257" spans="1:11" s="26" customFormat="1" ht="15" x14ac:dyDescent="0.2">
      <c r="A257" s="79"/>
      <c r="B257" s="81"/>
      <c r="C257" s="48" t="s">
        <v>46</v>
      </c>
      <c r="D257" s="74"/>
      <c r="E257" s="49">
        <f t="shared" si="53"/>
        <v>36105.403400000003</v>
      </c>
      <c r="F257" s="50">
        <v>21531.859</v>
      </c>
      <c r="G257" s="50">
        <v>14573.544400000001</v>
      </c>
      <c r="H257" s="50">
        <v>0</v>
      </c>
      <c r="I257" s="50">
        <v>0</v>
      </c>
      <c r="J257" s="50">
        <v>0</v>
      </c>
      <c r="K257" s="50">
        <v>0</v>
      </c>
    </row>
    <row r="258" spans="1:11" s="26" customFormat="1" ht="15" x14ac:dyDescent="0.2">
      <c r="A258" s="79"/>
      <c r="B258" s="81"/>
      <c r="C258" s="48" t="s">
        <v>47</v>
      </c>
      <c r="D258" s="74"/>
      <c r="E258" s="49">
        <f t="shared" si="53"/>
        <v>0</v>
      </c>
      <c r="F258" s="50">
        <v>0</v>
      </c>
      <c r="G258" s="50">
        <v>0</v>
      </c>
      <c r="H258" s="50">
        <v>0</v>
      </c>
      <c r="I258" s="50">
        <v>0</v>
      </c>
      <c r="J258" s="50">
        <v>0</v>
      </c>
      <c r="K258" s="50">
        <v>0</v>
      </c>
    </row>
    <row r="259" spans="1:11" s="26" customFormat="1" ht="15" x14ac:dyDescent="0.2">
      <c r="A259" s="80"/>
      <c r="B259" s="82"/>
      <c r="C259" s="48" t="s">
        <v>48</v>
      </c>
      <c r="D259" s="74"/>
      <c r="E259" s="49">
        <f t="shared" si="53"/>
        <v>0</v>
      </c>
      <c r="F259" s="50">
        <v>0</v>
      </c>
      <c r="G259" s="50">
        <v>0</v>
      </c>
      <c r="H259" s="50">
        <v>0</v>
      </c>
      <c r="I259" s="50">
        <v>0</v>
      </c>
      <c r="J259" s="50">
        <v>0</v>
      </c>
      <c r="K259" s="50">
        <v>0</v>
      </c>
    </row>
    <row r="260" spans="1:11" s="25" customFormat="1" ht="15" x14ac:dyDescent="0.2">
      <c r="A260" s="78">
        <v>51</v>
      </c>
      <c r="B260" s="51" t="s">
        <v>122</v>
      </c>
      <c r="C260" s="48" t="s">
        <v>44</v>
      </c>
      <c r="D260" s="74"/>
      <c r="E260" s="49">
        <f t="shared" si="53"/>
        <v>14495.019</v>
      </c>
      <c r="F260" s="49">
        <f>SUM(F261:F264)</f>
        <v>7015</v>
      </c>
      <c r="G260" s="49">
        <f>SUM(G261:G264)</f>
        <v>0</v>
      </c>
      <c r="H260" s="49">
        <f t="shared" ref="H260" si="65">SUM(H261:H264)</f>
        <v>7480.0190000000002</v>
      </c>
      <c r="I260" s="49">
        <f>SUM(I261:I264)</f>
        <v>0</v>
      </c>
      <c r="J260" s="49">
        <f>SUM(J261:J264)</f>
        <v>0</v>
      </c>
      <c r="K260" s="49">
        <f>SUM(K261:K264)</f>
        <v>0</v>
      </c>
    </row>
    <row r="261" spans="1:11" s="26" customFormat="1" ht="18" customHeight="1" x14ac:dyDescent="0.2">
      <c r="A261" s="79"/>
      <c r="B261" s="81" t="s">
        <v>120</v>
      </c>
      <c r="C261" s="48" t="s">
        <v>45</v>
      </c>
      <c r="D261" s="74"/>
      <c r="E261" s="49">
        <f t="shared" si="53"/>
        <v>0</v>
      </c>
      <c r="F261" s="50">
        <v>0</v>
      </c>
      <c r="G261" s="50">
        <v>0</v>
      </c>
      <c r="H261" s="50">
        <v>0</v>
      </c>
      <c r="I261" s="50">
        <v>0</v>
      </c>
      <c r="J261" s="50">
        <v>0</v>
      </c>
      <c r="K261" s="50">
        <v>0</v>
      </c>
    </row>
    <row r="262" spans="1:11" s="26" customFormat="1" ht="19.5" customHeight="1" x14ac:dyDescent="0.2">
      <c r="A262" s="79"/>
      <c r="B262" s="81"/>
      <c r="C262" s="48" t="s">
        <v>46</v>
      </c>
      <c r="D262" s="74"/>
      <c r="E262" s="49">
        <f t="shared" si="53"/>
        <v>14495.019</v>
      </c>
      <c r="F262" s="50">
        <v>7015</v>
      </c>
      <c r="G262" s="50">
        <v>0</v>
      </c>
      <c r="H262" s="50">
        <v>7480.0190000000002</v>
      </c>
      <c r="I262" s="50">
        <v>0</v>
      </c>
      <c r="J262" s="50">
        <v>0</v>
      </c>
      <c r="K262" s="50">
        <v>0</v>
      </c>
    </row>
    <row r="263" spans="1:11" s="26" customFormat="1" ht="19.5" customHeight="1" x14ac:dyDescent="0.2">
      <c r="A263" s="79"/>
      <c r="B263" s="81"/>
      <c r="C263" s="48" t="s">
        <v>47</v>
      </c>
      <c r="D263" s="74"/>
      <c r="E263" s="49">
        <f t="shared" si="53"/>
        <v>0</v>
      </c>
      <c r="F263" s="50">
        <v>0</v>
      </c>
      <c r="G263" s="50">
        <v>0</v>
      </c>
      <c r="H263" s="50">
        <v>0</v>
      </c>
      <c r="I263" s="50">
        <v>0</v>
      </c>
      <c r="J263" s="50">
        <v>0</v>
      </c>
      <c r="K263" s="50">
        <v>0</v>
      </c>
    </row>
    <row r="264" spans="1:11" s="26" customFormat="1" ht="20.25" customHeight="1" x14ac:dyDescent="0.2">
      <c r="A264" s="80"/>
      <c r="B264" s="82"/>
      <c r="C264" s="48" t="s">
        <v>48</v>
      </c>
      <c r="D264" s="74"/>
      <c r="E264" s="49">
        <f t="shared" si="53"/>
        <v>0</v>
      </c>
      <c r="F264" s="50">
        <v>0</v>
      </c>
      <c r="G264" s="50">
        <v>0</v>
      </c>
      <c r="H264" s="50">
        <v>0</v>
      </c>
      <c r="I264" s="50">
        <v>0</v>
      </c>
      <c r="J264" s="50">
        <v>0</v>
      </c>
      <c r="K264" s="50">
        <v>0</v>
      </c>
    </row>
    <row r="265" spans="1:11" s="26" customFormat="1" ht="15" x14ac:dyDescent="0.2">
      <c r="A265" s="78">
        <v>52</v>
      </c>
      <c r="B265" s="51" t="s">
        <v>124</v>
      </c>
      <c r="C265" s="48" t="s">
        <v>44</v>
      </c>
      <c r="D265" s="74"/>
      <c r="E265" s="49">
        <f t="shared" si="53"/>
        <v>9465.7540000000008</v>
      </c>
      <c r="F265" s="49">
        <f>SUM(F266:F269)</f>
        <v>0</v>
      </c>
      <c r="G265" s="49">
        <f t="shared" ref="G265:H265" si="66">SUM(G266:G269)</f>
        <v>0</v>
      </c>
      <c r="H265" s="49">
        <f t="shared" si="66"/>
        <v>0</v>
      </c>
      <c r="I265" s="49">
        <f>SUM(I266:I269)</f>
        <v>6933.1360199999999</v>
      </c>
      <c r="J265" s="49">
        <f>SUM(J266:J269)</f>
        <v>2100.1731300000001</v>
      </c>
      <c r="K265" s="49">
        <f>SUM(K266:K269)</f>
        <v>432.44484999999997</v>
      </c>
    </row>
    <row r="266" spans="1:11" s="26" customFormat="1" ht="22.5" customHeight="1" x14ac:dyDescent="0.2">
      <c r="A266" s="79"/>
      <c r="B266" s="81" t="s">
        <v>123</v>
      </c>
      <c r="C266" s="48" t="s">
        <v>45</v>
      </c>
      <c r="D266" s="74"/>
      <c r="E266" s="49">
        <f t="shared" si="53"/>
        <v>0</v>
      </c>
      <c r="F266" s="50">
        <v>0</v>
      </c>
      <c r="G266" s="50">
        <v>0</v>
      </c>
      <c r="H266" s="50">
        <v>0</v>
      </c>
      <c r="I266" s="50">
        <v>0</v>
      </c>
      <c r="J266" s="50">
        <v>0</v>
      </c>
      <c r="K266" s="50">
        <v>0</v>
      </c>
    </row>
    <row r="267" spans="1:11" s="26" customFormat="1" ht="18" customHeight="1" x14ac:dyDescent="0.2">
      <c r="A267" s="79"/>
      <c r="B267" s="81"/>
      <c r="C267" s="48" t="s">
        <v>46</v>
      </c>
      <c r="D267" s="74"/>
      <c r="E267" s="49">
        <f t="shared" ref="E267:E330" si="67">SUM(F267:K267)</f>
        <v>9465.7540000000008</v>
      </c>
      <c r="F267" s="50">
        <v>0</v>
      </c>
      <c r="G267" s="50">
        <v>0</v>
      </c>
      <c r="H267" s="50">
        <v>0</v>
      </c>
      <c r="I267" s="50">
        <v>6933.1360199999999</v>
      </c>
      <c r="J267" s="50">
        <v>2100.1731300000001</v>
      </c>
      <c r="K267" s="50">
        <v>432.44484999999997</v>
      </c>
    </row>
    <row r="268" spans="1:11" s="26" customFormat="1" ht="17.25" customHeight="1" x14ac:dyDescent="0.2">
      <c r="A268" s="79"/>
      <c r="B268" s="81"/>
      <c r="C268" s="48" t="s">
        <v>47</v>
      </c>
      <c r="D268" s="74"/>
      <c r="E268" s="49">
        <f t="shared" si="67"/>
        <v>0</v>
      </c>
      <c r="F268" s="50">
        <v>0</v>
      </c>
      <c r="G268" s="50">
        <v>0</v>
      </c>
      <c r="H268" s="50">
        <v>0</v>
      </c>
      <c r="I268" s="50">
        <v>0</v>
      </c>
      <c r="J268" s="50">
        <v>0</v>
      </c>
      <c r="K268" s="50">
        <v>0</v>
      </c>
    </row>
    <row r="269" spans="1:11" s="26" customFormat="1" ht="18.75" customHeight="1" x14ac:dyDescent="0.2">
      <c r="A269" s="80"/>
      <c r="B269" s="82"/>
      <c r="C269" s="48" t="s">
        <v>48</v>
      </c>
      <c r="D269" s="74"/>
      <c r="E269" s="49">
        <f t="shared" si="67"/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</row>
    <row r="270" spans="1:11" s="26" customFormat="1" ht="15" x14ac:dyDescent="0.2">
      <c r="A270" s="78">
        <v>53</v>
      </c>
      <c r="B270" s="51" t="s">
        <v>126</v>
      </c>
      <c r="C270" s="48" t="s">
        <v>44</v>
      </c>
      <c r="D270" s="74"/>
      <c r="E270" s="49">
        <f t="shared" si="67"/>
        <v>0</v>
      </c>
      <c r="F270" s="49">
        <f>SUM(F271:F274)</f>
        <v>0</v>
      </c>
      <c r="G270" s="49">
        <f t="shared" ref="G270:H270" si="68">SUM(G271:G274)</f>
        <v>0</v>
      </c>
      <c r="H270" s="49">
        <f t="shared" si="68"/>
        <v>0</v>
      </c>
      <c r="I270" s="49">
        <f>SUM(I271:I274)</f>
        <v>0</v>
      </c>
      <c r="J270" s="49">
        <f>SUM(J271:J274)</f>
        <v>0</v>
      </c>
      <c r="K270" s="49">
        <f>SUM(K271:K274)</f>
        <v>0</v>
      </c>
    </row>
    <row r="271" spans="1:11" s="26" customFormat="1" ht="19.5" customHeight="1" x14ac:dyDescent="0.2">
      <c r="A271" s="79"/>
      <c r="B271" s="81" t="s">
        <v>125</v>
      </c>
      <c r="C271" s="48" t="s">
        <v>45</v>
      </c>
      <c r="D271" s="74"/>
      <c r="E271" s="49">
        <f t="shared" si="67"/>
        <v>0</v>
      </c>
      <c r="F271" s="50">
        <v>0</v>
      </c>
      <c r="G271" s="50">
        <v>0</v>
      </c>
      <c r="H271" s="50">
        <v>0</v>
      </c>
      <c r="I271" s="50">
        <v>0</v>
      </c>
      <c r="J271" s="50">
        <v>0</v>
      </c>
      <c r="K271" s="50">
        <v>0</v>
      </c>
    </row>
    <row r="272" spans="1:11" s="26" customFormat="1" ht="15" x14ac:dyDescent="0.2">
      <c r="A272" s="79"/>
      <c r="B272" s="81"/>
      <c r="C272" s="48" t="s">
        <v>46</v>
      </c>
      <c r="D272" s="74"/>
      <c r="E272" s="49">
        <f t="shared" si="67"/>
        <v>0</v>
      </c>
      <c r="F272" s="50">
        <v>0</v>
      </c>
      <c r="G272" s="50">
        <v>0</v>
      </c>
      <c r="H272" s="50">
        <v>0</v>
      </c>
      <c r="I272" s="50">
        <v>0</v>
      </c>
      <c r="J272" s="50">
        <v>0</v>
      </c>
      <c r="K272" s="50">
        <v>0</v>
      </c>
    </row>
    <row r="273" spans="1:11" s="26" customFormat="1" ht="15" x14ac:dyDescent="0.2">
      <c r="A273" s="79"/>
      <c r="B273" s="81"/>
      <c r="C273" s="48" t="s">
        <v>47</v>
      </c>
      <c r="D273" s="74"/>
      <c r="E273" s="49">
        <f t="shared" si="67"/>
        <v>0</v>
      </c>
      <c r="F273" s="50">
        <v>0</v>
      </c>
      <c r="G273" s="50">
        <v>0</v>
      </c>
      <c r="H273" s="50">
        <v>0</v>
      </c>
      <c r="I273" s="50">
        <v>0</v>
      </c>
      <c r="J273" s="50">
        <v>0</v>
      </c>
      <c r="K273" s="50">
        <v>0</v>
      </c>
    </row>
    <row r="274" spans="1:11" s="26" customFormat="1" ht="15" x14ac:dyDescent="0.2">
      <c r="A274" s="80"/>
      <c r="B274" s="82"/>
      <c r="C274" s="48" t="s">
        <v>48</v>
      </c>
      <c r="D274" s="74"/>
      <c r="E274" s="49">
        <f t="shared" si="67"/>
        <v>0</v>
      </c>
      <c r="F274" s="50">
        <v>0</v>
      </c>
      <c r="G274" s="50">
        <v>0</v>
      </c>
      <c r="H274" s="50">
        <v>0</v>
      </c>
      <c r="I274" s="50">
        <v>0</v>
      </c>
      <c r="J274" s="50">
        <v>0</v>
      </c>
      <c r="K274" s="50">
        <v>0</v>
      </c>
    </row>
    <row r="275" spans="1:11" s="26" customFormat="1" ht="15" x14ac:dyDescent="0.2">
      <c r="A275" s="78">
        <v>54</v>
      </c>
      <c r="B275" s="51" t="s">
        <v>128</v>
      </c>
      <c r="C275" s="48" t="s">
        <v>44</v>
      </c>
      <c r="D275" s="74"/>
      <c r="E275" s="49">
        <f t="shared" si="67"/>
        <v>0</v>
      </c>
      <c r="F275" s="49">
        <f>SUM(F276:F279)</f>
        <v>0</v>
      </c>
      <c r="G275" s="49">
        <f t="shared" ref="G275:H275" si="69">SUM(G276:G279)</f>
        <v>0</v>
      </c>
      <c r="H275" s="49">
        <f t="shared" si="69"/>
        <v>0</v>
      </c>
      <c r="I275" s="49">
        <f>SUM(I276:I279)</f>
        <v>0</v>
      </c>
      <c r="J275" s="49">
        <f>SUM(J276:J279)</f>
        <v>0</v>
      </c>
      <c r="K275" s="49">
        <f>SUM(K276:K279)</f>
        <v>0</v>
      </c>
    </row>
    <row r="276" spans="1:11" s="26" customFormat="1" ht="15" x14ac:dyDescent="0.2">
      <c r="A276" s="79"/>
      <c r="B276" s="81" t="s">
        <v>400</v>
      </c>
      <c r="C276" s="48" t="s">
        <v>45</v>
      </c>
      <c r="D276" s="74"/>
      <c r="E276" s="49">
        <f t="shared" si="67"/>
        <v>0</v>
      </c>
      <c r="F276" s="50">
        <v>0</v>
      </c>
      <c r="G276" s="50">
        <v>0</v>
      </c>
      <c r="H276" s="50">
        <v>0</v>
      </c>
      <c r="I276" s="50">
        <v>0</v>
      </c>
      <c r="J276" s="50">
        <v>0</v>
      </c>
      <c r="K276" s="50">
        <v>0</v>
      </c>
    </row>
    <row r="277" spans="1:11" s="26" customFormat="1" ht="15" x14ac:dyDescent="0.2">
      <c r="A277" s="79"/>
      <c r="B277" s="81"/>
      <c r="C277" s="48" t="s">
        <v>46</v>
      </c>
      <c r="D277" s="74"/>
      <c r="E277" s="49">
        <f t="shared" si="67"/>
        <v>0</v>
      </c>
      <c r="F277" s="50">
        <v>0</v>
      </c>
      <c r="G277" s="50">
        <v>0</v>
      </c>
      <c r="H277" s="50">
        <v>0</v>
      </c>
      <c r="I277" s="50">
        <v>0</v>
      </c>
      <c r="J277" s="50">
        <v>0</v>
      </c>
      <c r="K277" s="50">
        <v>0</v>
      </c>
    </row>
    <row r="278" spans="1:11" s="26" customFormat="1" ht="15" x14ac:dyDescent="0.2">
      <c r="A278" s="79"/>
      <c r="B278" s="81"/>
      <c r="C278" s="48" t="s">
        <v>47</v>
      </c>
      <c r="D278" s="74"/>
      <c r="E278" s="49">
        <f t="shared" si="67"/>
        <v>0</v>
      </c>
      <c r="F278" s="50">
        <v>0</v>
      </c>
      <c r="G278" s="50">
        <v>0</v>
      </c>
      <c r="H278" s="50">
        <v>0</v>
      </c>
      <c r="I278" s="50">
        <v>0</v>
      </c>
      <c r="J278" s="50">
        <v>0</v>
      </c>
      <c r="K278" s="50">
        <v>0</v>
      </c>
    </row>
    <row r="279" spans="1:11" s="26" customFormat="1" ht="15" x14ac:dyDescent="0.2">
      <c r="A279" s="80"/>
      <c r="B279" s="82"/>
      <c r="C279" s="48" t="s">
        <v>48</v>
      </c>
      <c r="D279" s="74"/>
      <c r="E279" s="49">
        <f t="shared" si="67"/>
        <v>0</v>
      </c>
      <c r="F279" s="50">
        <v>0</v>
      </c>
      <c r="G279" s="50">
        <v>0</v>
      </c>
      <c r="H279" s="50">
        <v>0</v>
      </c>
      <c r="I279" s="50">
        <v>0</v>
      </c>
      <c r="J279" s="50">
        <v>0</v>
      </c>
      <c r="K279" s="50">
        <v>0</v>
      </c>
    </row>
    <row r="280" spans="1:11" s="26" customFormat="1" ht="15" x14ac:dyDescent="0.2">
      <c r="A280" s="78">
        <v>55</v>
      </c>
      <c r="B280" s="51" t="s">
        <v>130</v>
      </c>
      <c r="C280" s="48" t="s">
        <v>44</v>
      </c>
      <c r="D280" s="74"/>
      <c r="E280" s="49">
        <f t="shared" si="67"/>
        <v>0</v>
      </c>
      <c r="F280" s="49">
        <f>SUM(F281:F284)</f>
        <v>0</v>
      </c>
      <c r="G280" s="49">
        <f t="shared" ref="G280:H280" si="70">SUM(G281:G284)</f>
        <v>0</v>
      </c>
      <c r="H280" s="49">
        <f t="shared" si="70"/>
        <v>0</v>
      </c>
      <c r="I280" s="49">
        <f>SUM(I281:I284)</f>
        <v>0</v>
      </c>
      <c r="J280" s="49">
        <f>SUM(J281:J284)</f>
        <v>0</v>
      </c>
      <c r="K280" s="49">
        <f>SUM(K281:K284)</f>
        <v>0</v>
      </c>
    </row>
    <row r="281" spans="1:11" s="26" customFormat="1" ht="15" x14ac:dyDescent="0.2">
      <c r="A281" s="79"/>
      <c r="B281" s="81" t="s">
        <v>401</v>
      </c>
      <c r="C281" s="48" t="s">
        <v>45</v>
      </c>
      <c r="D281" s="74"/>
      <c r="E281" s="49">
        <f t="shared" si="67"/>
        <v>0</v>
      </c>
      <c r="F281" s="50">
        <v>0</v>
      </c>
      <c r="G281" s="50">
        <v>0</v>
      </c>
      <c r="H281" s="50">
        <v>0</v>
      </c>
      <c r="I281" s="50">
        <v>0</v>
      </c>
      <c r="J281" s="50">
        <v>0</v>
      </c>
      <c r="K281" s="50">
        <v>0</v>
      </c>
    </row>
    <row r="282" spans="1:11" s="26" customFormat="1" ht="15" x14ac:dyDescent="0.2">
      <c r="A282" s="79"/>
      <c r="B282" s="81"/>
      <c r="C282" s="48" t="s">
        <v>46</v>
      </c>
      <c r="D282" s="74"/>
      <c r="E282" s="49">
        <f t="shared" si="67"/>
        <v>0</v>
      </c>
      <c r="F282" s="50">
        <v>0</v>
      </c>
      <c r="G282" s="50">
        <v>0</v>
      </c>
      <c r="H282" s="50">
        <v>0</v>
      </c>
      <c r="I282" s="50">
        <v>0</v>
      </c>
      <c r="J282" s="50">
        <v>0</v>
      </c>
      <c r="K282" s="50">
        <v>0</v>
      </c>
    </row>
    <row r="283" spans="1:11" s="26" customFormat="1" ht="15" x14ac:dyDescent="0.2">
      <c r="A283" s="79"/>
      <c r="B283" s="81"/>
      <c r="C283" s="48" t="s">
        <v>47</v>
      </c>
      <c r="D283" s="74"/>
      <c r="E283" s="49">
        <f t="shared" si="67"/>
        <v>0</v>
      </c>
      <c r="F283" s="50">
        <v>0</v>
      </c>
      <c r="G283" s="50">
        <v>0</v>
      </c>
      <c r="H283" s="50">
        <v>0</v>
      </c>
      <c r="I283" s="50">
        <v>0</v>
      </c>
      <c r="J283" s="50">
        <v>0</v>
      </c>
      <c r="K283" s="50">
        <v>0</v>
      </c>
    </row>
    <row r="284" spans="1:11" s="26" customFormat="1" ht="15" x14ac:dyDescent="0.2">
      <c r="A284" s="80"/>
      <c r="B284" s="82"/>
      <c r="C284" s="48" t="s">
        <v>48</v>
      </c>
      <c r="D284" s="74"/>
      <c r="E284" s="49">
        <f t="shared" si="67"/>
        <v>0</v>
      </c>
      <c r="F284" s="50">
        <v>0</v>
      </c>
      <c r="G284" s="50">
        <v>0</v>
      </c>
      <c r="H284" s="50">
        <v>0</v>
      </c>
      <c r="I284" s="50">
        <v>0</v>
      </c>
      <c r="J284" s="50">
        <v>0</v>
      </c>
      <c r="K284" s="50">
        <v>0</v>
      </c>
    </row>
    <row r="285" spans="1:11" s="25" customFormat="1" ht="15" x14ac:dyDescent="0.2">
      <c r="A285" s="78">
        <v>56</v>
      </c>
      <c r="B285" s="51" t="s">
        <v>132</v>
      </c>
      <c r="C285" s="48" t="s">
        <v>44</v>
      </c>
      <c r="D285" s="74"/>
      <c r="E285" s="49">
        <f t="shared" si="67"/>
        <v>6294.6889099999999</v>
      </c>
      <c r="F285" s="49">
        <f>SUM(F286:F289)</f>
        <v>6294.6889099999999</v>
      </c>
      <c r="G285" s="49">
        <f t="shared" ref="G285:H285" si="71">SUM(G286:G289)</f>
        <v>0</v>
      </c>
      <c r="H285" s="49">
        <f t="shared" si="71"/>
        <v>0</v>
      </c>
      <c r="I285" s="49">
        <f>SUM(I286:I289)</f>
        <v>0</v>
      </c>
      <c r="J285" s="49">
        <f>SUM(J286:J289)</f>
        <v>0</v>
      </c>
      <c r="K285" s="49">
        <f>SUM(K286:K289)</f>
        <v>0</v>
      </c>
    </row>
    <row r="286" spans="1:11" s="26" customFormat="1" ht="15" x14ac:dyDescent="0.2">
      <c r="A286" s="79"/>
      <c r="B286" s="81" t="s">
        <v>127</v>
      </c>
      <c r="C286" s="48" t="s">
        <v>45</v>
      </c>
      <c r="D286" s="74"/>
      <c r="E286" s="49">
        <f t="shared" si="67"/>
        <v>0</v>
      </c>
      <c r="F286" s="50">
        <v>0</v>
      </c>
      <c r="G286" s="50">
        <v>0</v>
      </c>
      <c r="H286" s="50">
        <v>0</v>
      </c>
      <c r="I286" s="50">
        <v>0</v>
      </c>
      <c r="J286" s="50">
        <v>0</v>
      </c>
      <c r="K286" s="50">
        <v>0</v>
      </c>
    </row>
    <row r="287" spans="1:11" s="26" customFormat="1" ht="15" x14ac:dyDescent="0.2">
      <c r="A287" s="79"/>
      <c r="B287" s="81"/>
      <c r="C287" s="48" t="s">
        <v>46</v>
      </c>
      <c r="D287" s="74"/>
      <c r="E287" s="49">
        <f t="shared" si="67"/>
        <v>6294.6889099999999</v>
      </c>
      <c r="F287" s="50">
        <v>6294.6889099999999</v>
      </c>
      <c r="G287" s="50">
        <v>0</v>
      </c>
      <c r="H287" s="50">
        <v>0</v>
      </c>
      <c r="I287" s="50">
        <v>0</v>
      </c>
      <c r="J287" s="50">
        <v>0</v>
      </c>
      <c r="K287" s="50">
        <v>0</v>
      </c>
    </row>
    <row r="288" spans="1:11" s="26" customFormat="1" ht="15" x14ac:dyDescent="0.2">
      <c r="A288" s="79"/>
      <c r="B288" s="81"/>
      <c r="C288" s="48" t="s">
        <v>47</v>
      </c>
      <c r="D288" s="74"/>
      <c r="E288" s="49">
        <f t="shared" si="67"/>
        <v>0</v>
      </c>
      <c r="F288" s="50">
        <v>0</v>
      </c>
      <c r="G288" s="50">
        <v>0</v>
      </c>
      <c r="H288" s="50">
        <v>0</v>
      </c>
      <c r="I288" s="50">
        <v>0</v>
      </c>
      <c r="J288" s="50">
        <v>0</v>
      </c>
      <c r="K288" s="50">
        <v>0</v>
      </c>
    </row>
    <row r="289" spans="1:11" s="26" customFormat="1" ht="15" x14ac:dyDescent="0.2">
      <c r="A289" s="80"/>
      <c r="B289" s="82"/>
      <c r="C289" s="48" t="s">
        <v>48</v>
      </c>
      <c r="D289" s="74"/>
      <c r="E289" s="49">
        <f t="shared" si="67"/>
        <v>0</v>
      </c>
      <c r="F289" s="50">
        <v>0</v>
      </c>
      <c r="G289" s="50">
        <v>0</v>
      </c>
      <c r="H289" s="50">
        <v>0</v>
      </c>
      <c r="I289" s="50">
        <v>0</v>
      </c>
      <c r="J289" s="50">
        <v>0</v>
      </c>
      <c r="K289" s="50">
        <v>0</v>
      </c>
    </row>
    <row r="290" spans="1:11" s="26" customFormat="1" ht="15" x14ac:dyDescent="0.2">
      <c r="A290" s="78">
        <v>57</v>
      </c>
      <c r="B290" s="51" t="s">
        <v>134</v>
      </c>
      <c r="C290" s="48" t="s">
        <v>44</v>
      </c>
      <c r="D290" s="74"/>
      <c r="E290" s="49">
        <f t="shared" si="67"/>
        <v>9830.5519999999997</v>
      </c>
      <c r="F290" s="49">
        <f>SUM(F291:F294)</f>
        <v>0</v>
      </c>
      <c r="G290" s="49">
        <f t="shared" ref="G290:H290" si="72">SUM(G291:G294)</f>
        <v>0</v>
      </c>
      <c r="H290" s="49">
        <f t="shared" si="72"/>
        <v>0</v>
      </c>
      <c r="I290" s="49">
        <f>SUM(I291:I294)</f>
        <v>9466.9269999999997</v>
      </c>
      <c r="J290" s="49">
        <f>SUM(J291:J294)</f>
        <v>363.625</v>
      </c>
      <c r="K290" s="49">
        <f>SUM(K291:K294)</f>
        <v>0</v>
      </c>
    </row>
    <row r="291" spans="1:11" s="26" customFormat="1" ht="15" x14ac:dyDescent="0.2">
      <c r="A291" s="79"/>
      <c r="B291" s="81" t="s">
        <v>129</v>
      </c>
      <c r="C291" s="48" t="s">
        <v>45</v>
      </c>
      <c r="D291" s="74"/>
      <c r="E291" s="49">
        <f t="shared" si="67"/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</row>
    <row r="292" spans="1:11" s="26" customFormat="1" ht="15" x14ac:dyDescent="0.2">
      <c r="A292" s="79"/>
      <c r="B292" s="81"/>
      <c r="C292" s="48" t="s">
        <v>46</v>
      </c>
      <c r="D292" s="74"/>
      <c r="E292" s="49">
        <f t="shared" si="67"/>
        <v>9830.5519999999997</v>
      </c>
      <c r="F292" s="50">
        <v>0</v>
      </c>
      <c r="G292" s="50">
        <v>0</v>
      </c>
      <c r="H292" s="50">
        <v>0</v>
      </c>
      <c r="I292" s="50">
        <v>9466.9269999999997</v>
      </c>
      <c r="J292" s="50">
        <v>363.625</v>
      </c>
      <c r="K292" s="50">
        <v>0</v>
      </c>
    </row>
    <row r="293" spans="1:11" s="26" customFormat="1" ht="15" x14ac:dyDescent="0.2">
      <c r="A293" s="79"/>
      <c r="B293" s="81"/>
      <c r="C293" s="48" t="s">
        <v>47</v>
      </c>
      <c r="D293" s="74"/>
      <c r="E293" s="49">
        <f t="shared" si="67"/>
        <v>0</v>
      </c>
      <c r="F293" s="50">
        <v>0</v>
      </c>
      <c r="G293" s="50">
        <v>0</v>
      </c>
      <c r="H293" s="50">
        <v>0</v>
      </c>
      <c r="I293" s="50">
        <v>0</v>
      </c>
      <c r="J293" s="50">
        <v>0</v>
      </c>
      <c r="K293" s="50">
        <v>0</v>
      </c>
    </row>
    <row r="294" spans="1:11" s="26" customFormat="1" ht="15" x14ac:dyDescent="0.2">
      <c r="A294" s="80"/>
      <c r="B294" s="82"/>
      <c r="C294" s="48" t="s">
        <v>48</v>
      </c>
      <c r="D294" s="74"/>
      <c r="E294" s="49">
        <f t="shared" si="67"/>
        <v>0</v>
      </c>
      <c r="F294" s="50">
        <v>0</v>
      </c>
      <c r="G294" s="50">
        <v>0</v>
      </c>
      <c r="H294" s="50">
        <v>0</v>
      </c>
      <c r="I294" s="50">
        <v>0</v>
      </c>
      <c r="J294" s="50">
        <v>0</v>
      </c>
      <c r="K294" s="50">
        <v>0</v>
      </c>
    </row>
    <row r="295" spans="1:11" s="26" customFormat="1" ht="15" x14ac:dyDescent="0.2">
      <c r="A295" s="78">
        <v>58</v>
      </c>
      <c r="B295" s="51" t="s">
        <v>136</v>
      </c>
      <c r="C295" s="48" t="s">
        <v>44</v>
      </c>
      <c r="D295" s="74"/>
      <c r="E295" s="49">
        <f t="shared" si="67"/>
        <v>20311.490000000002</v>
      </c>
      <c r="F295" s="49">
        <f>SUM(F296:F299)</f>
        <v>0</v>
      </c>
      <c r="G295" s="49">
        <f t="shared" ref="G295:H295" si="73">SUM(G296:G299)</f>
        <v>0</v>
      </c>
      <c r="H295" s="49">
        <f t="shared" si="73"/>
        <v>0</v>
      </c>
      <c r="I295" s="49">
        <f>SUM(I296:I299)</f>
        <v>19996.437000000002</v>
      </c>
      <c r="J295" s="49">
        <f>SUM(J296:J299)</f>
        <v>315.053</v>
      </c>
      <c r="K295" s="49">
        <f>SUM(K296:K299)</f>
        <v>0</v>
      </c>
    </row>
    <row r="296" spans="1:11" s="26" customFormat="1" ht="15" x14ac:dyDescent="0.2">
      <c r="A296" s="79"/>
      <c r="B296" s="81" t="s">
        <v>131</v>
      </c>
      <c r="C296" s="48" t="s">
        <v>45</v>
      </c>
      <c r="D296" s="74"/>
      <c r="E296" s="49">
        <f t="shared" si="67"/>
        <v>0</v>
      </c>
      <c r="F296" s="50">
        <v>0</v>
      </c>
      <c r="G296" s="50">
        <v>0</v>
      </c>
      <c r="H296" s="50">
        <v>0</v>
      </c>
      <c r="I296" s="50">
        <v>0</v>
      </c>
      <c r="J296" s="50">
        <v>0</v>
      </c>
      <c r="K296" s="50">
        <v>0</v>
      </c>
    </row>
    <row r="297" spans="1:11" s="26" customFormat="1" ht="15" x14ac:dyDescent="0.2">
      <c r="A297" s="79"/>
      <c r="B297" s="81"/>
      <c r="C297" s="48" t="s">
        <v>46</v>
      </c>
      <c r="D297" s="74"/>
      <c r="E297" s="49">
        <f t="shared" si="67"/>
        <v>20311.490000000002</v>
      </c>
      <c r="F297" s="50">
        <v>0</v>
      </c>
      <c r="G297" s="50">
        <v>0</v>
      </c>
      <c r="H297" s="50">
        <v>0</v>
      </c>
      <c r="I297" s="50">
        <v>19996.437000000002</v>
      </c>
      <c r="J297" s="50">
        <v>315.053</v>
      </c>
      <c r="K297" s="50">
        <v>0</v>
      </c>
    </row>
    <row r="298" spans="1:11" s="26" customFormat="1" ht="15" x14ac:dyDescent="0.2">
      <c r="A298" s="79"/>
      <c r="B298" s="81"/>
      <c r="C298" s="48" t="s">
        <v>47</v>
      </c>
      <c r="D298" s="74"/>
      <c r="E298" s="49">
        <f t="shared" si="67"/>
        <v>0</v>
      </c>
      <c r="F298" s="50">
        <v>0</v>
      </c>
      <c r="G298" s="50">
        <v>0</v>
      </c>
      <c r="H298" s="50">
        <v>0</v>
      </c>
      <c r="I298" s="50">
        <v>0</v>
      </c>
      <c r="J298" s="50">
        <v>0</v>
      </c>
      <c r="K298" s="50">
        <v>0</v>
      </c>
    </row>
    <row r="299" spans="1:11" s="26" customFormat="1" ht="15" x14ac:dyDescent="0.2">
      <c r="A299" s="80"/>
      <c r="B299" s="82"/>
      <c r="C299" s="48" t="s">
        <v>48</v>
      </c>
      <c r="D299" s="74"/>
      <c r="E299" s="49">
        <f t="shared" si="67"/>
        <v>0</v>
      </c>
      <c r="F299" s="50">
        <v>0</v>
      </c>
      <c r="G299" s="50">
        <v>0</v>
      </c>
      <c r="H299" s="50">
        <v>0</v>
      </c>
      <c r="I299" s="50">
        <v>0</v>
      </c>
      <c r="J299" s="50">
        <v>0</v>
      </c>
      <c r="K299" s="50">
        <v>0</v>
      </c>
    </row>
    <row r="300" spans="1:11" s="25" customFormat="1" ht="15" x14ac:dyDescent="0.2">
      <c r="A300" s="78">
        <v>59</v>
      </c>
      <c r="B300" s="51" t="s">
        <v>137</v>
      </c>
      <c r="C300" s="48" t="s">
        <v>44</v>
      </c>
      <c r="D300" s="74"/>
      <c r="E300" s="49">
        <f t="shared" si="67"/>
        <v>13909.472</v>
      </c>
      <c r="F300" s="49">
        <f>SUM(F301:F304)</f>
        <v>6634.1861900000004</v>
      </c>
      <c r="G300" s="49">
        <f t="shared" ref="G300:H300" si="74">SUM(G301:G304)</f>
        <v>7275.2858100000003</v>
      </c>
      <c r="H300" s="49">
        <f t="shared" si="74"/>
        <v>0</v>
      </c>
      <c r="I300" s="49">
        <f>SUM(I301:I304)</f>
        <v>0</v>
      </c>
      <c r="J300" s="49">
        <f>SUM(J301:J304)</f>
        <v>0</v>
      </c>
      <c r="K300" s="49">
        <f>SUM(K301:K304)</f>
        <v>0</v>
      </c>
    </row>
    <row r="301" spans="1:11" s="26" customFormat="1" ht="15" x14ac:dyDescent="0.2">
      <c r="A301" s="79"/>
      <c r="B301" s="81" t="s">
        <v>133</v>
      </c>
      <c r="C301" s="48" t="s">
        <v>45</v>
      </c>
      <c r="D301" s="74"/>
      <c r="E301" s="49">
        <f t="shared" si="67"/>
        <v>0</v>
      </c>
      <c r="F301" s="50">
        <v>0</v>
      </c>
      <c r="G301" s="50">
        <v>0</v>
      </c>
      <c r="H301" s="50">
        <v>0</v>
      </c>
      <c r="I301" s="50">
        <v>0</v>
      </c>
      <c r="J301" s="50">
        <v>0</v>
      </c>
      <c r="K301" s="50">
        <v>0</v>
      </c>
    </row>
    <row r="302" spans="1:11" s="26" customFormat="1" ht="15" x14ac:dyDescent="0.2">
      <c r="A302" s="79"/>
      <c r="B302" s="81"/>
      <c r="C302" s="48" t="s">
        <v>46</v>
      </c>
      <c r="D302" s="74"/>
      <c r="E302" s="49">
        <f t="shared" si="67"/>
        <v>13909.472</v>
      </c>
      <c r="F302" s="50">
        <v>6634.1861900000004</v>
      </c>
      <c r="G302" s="50">
        <v>7275.2858100000003</v>
      </c>
      <c r="H302" s="50">
        <v>0</v>
      </c>
      <c r="I302" s="50">
        <v>0</v>
      </c>
      <c r="J302" s="50">
        <v>0</v>
      </c>
      <c r="K302" s="50">
        <v>0</v>
      </c>
    </row>
    <row r="303" spans="1:11" s="26" customFormat="1" ht="15" x14ac:dyDescent="0.2">
      <c r="A303" s="79"/>
      <c r="B303" s="81"/>
      <c r="C303" s="48" t="s">
        <v>47</v>
      </c>
      <c r="D303" s="74"/>
      <c r="E303" s="49">
        <f t="shared" si="67"/>
        <v>0</v>
      </c>
      <c r="F303" s="50">
        <v>0</v>
      </c>
      <c r="G303" s="50">
        <v>0</v>
      </c>
      <c r="H303" s="50">
        <v>0</v>
      </c>
      <c r="I303" s="50">
        <v>0</v>
      </c>
      <c r="J303" s="50">
        <v>0</v>
      </c>
      <c r="K303" s="50">
        <v>0</v>
      </c>
    </row>
    <row r="304" spans="1:11" s="26" customFormat="1" ht="15" x14ac:dyDescent="0.2">
      <c r="A304" s="80"/>
      <c r="B304" s="82"/>
      <c r="C304" s="48" t="s">
        <v>48</v>
      </c>
      <c r="D304" s="74"/>
      <c r="E304" s="49">
        <f t="shared" si="67"/>
        <v>0</v>
      </c>
      <c r="F304" s="50">
        <v>0</v>
      </c>
      <c r="G304" s="50">
        <v>0</v>
      </c>
      <c r="H304" s="50">
        <v>0</v>
      </c>
      <c r="I304" s="50">
        <v>0</v>
      </c>
      <c r="J304" s="50">
        <v>0</v>
      </c>
      <c r="K304" s="50">
        <v>0</v>
      </c>
    </row>
    <row r="305" spans="1:11" s="25" customFormat="1" ht="15" customHeight="1" x14ac:dyDescent="0.2">
      <c r="A305" s="78">
        <v>60</v>
      </c>
      <c r="B305" s="51" t="s">
        <v>139</v>
      </c>
      <c r="C305" s="48" t="s">
        <v>44</v>
      </c>
      <c r="D305" s="74"/>
      <c r="E305" s="49">
        <f t="shared" si="67"/>
        <v>26227.915000000001</v>
      </c>
      <c r="F305" s="49">
        <f>SUM(F306:F309)</f>
        <v>6213.9970000000003</v>
      </c>
      <c r="G305" s="49">
        <f t="shared" ref="G305:H305" si="75">SUM(G306:G309)</f>
        <v>10357.004999999999</v>
      </c>
      <c r="H305" s="49">
        <f t="shared" si="75"/>
        <v>9656.9130000000005</v>
      </c>
      <c r="I305" s="49">
        <f>SUM(I306:I309)</f>
        <v>0</v>
      </c>
      <c r="J305" s="49">
        <f>SUM(J306:J309)</f>
        <v>0</v>
      </c>
      <c r="K305" s="49">
        <f>SUM(K306:K309)</f>
        <v>0</v>
      </c>
    </row>
    <row r="306" spans="1:11" s="26" customFormat="1" ht="15" x14ac:dyDescent="0.2">
      <c r="A306" s="79"/>
      <c r="B306" s="81" t="s">
        <v>482</v>
      </c>
      <c r="C306" s="48" t="s">
        <v>45</v>
      </c>
      <c r="D306" s="74"/>
      <c r="E306" s="49">
        <f t="shared" si="67"/>
        <v>0</v>
      </c>
      <c r="F306" s="50">
        <v>0</v>
      </c>
      <c r="G306" s="50">
        <v>0</v>
      </c>
      <c r="H306" s="50">
        <v>0</v>
      </c>
      <c r="I306" s="50">
        <v>0</v>
      </c>
      <c r="J306" s="50">
        <v>0</v>
      </c>
      <c r="K306" s="50">
        <v>0</v>
      </c>
    </row>
    <row r="307" spans="1:11" s="26" customFormat="1" ht="15" x14ac:dyDescent="0.2">
      <c r="A307" s="79"/>
      <c r="B307" s="81"/>
      <c r="C307" s="48" t="s">
        <v>46</v>
      </c>
      <c r="D307" s="74"/>
      <c r="E307" s="49">
        <f t="shared" si="67"/>
        <v>26227.915000000001</v>
      </c>
      <c r="F307" s="50">
        <v>6213.9970000000003</v>
      </c>
      <c r="G307" s="50">
        <v>10357.004999999999</v>
      </c>
      <c r="H307" s="50">
        <v>9656.9130000000005</v>
      </c>
      <c r="I307" s="50">
        <v>0</v>
      </c>
      <c r="J307" s="50">
        <v>0</v>
      </c>
      <c r="K307" s="50">
        <v>0</v>
      </c>
    </row>
    <row r="308" spans="1:11" s="26" customFormat="1" ht="15" x14ac:dyDescent="0.2">
      <c r="A308" s="79"/>
      <c r="B308" s="81"/>
      <c r="C308" s="48" t="s">
        <v>47</v>
      </c>
      <c r="D308" s="74"/>
      <c r="E308" s="49">
        <f t="shared" si="67"/>
        <v>0</v>
      </c>
      <c r="F308" s="50">
        <v>0</v>
      </c>
      <c r="G308" s="50">
        <v>0</v>
      </c>
      <c r="H308" s="50">
        <v>0</v>
      </c>
      <c r="I308" s="50">
        <v>0</v>
      </c>
      <c r="J308" s="50">
        <v>0</v>
      </c>
      <c r="K308" s="50">
        <v>0</v>
      </c>
    </row>
    <row r="309" spans="1:11" s="26" customFormat="1" ht="15" x14ac:dyDescent="0.2">
      <c r="A309" s="80"/>
      <c r="B309" s="82"/>
      <c r="C309" s="48" t="s">
        <v>48</v>
      </c>
      <c r="D309" s="74"/>
      <c r="E309" s="49">
        <f t="shared" si="67"/>
        <v>0</v>
      </c>
      <c r="F309" s="50">
        <v>0</v>
      </c>
      <c r="G309" s="50">
        <v>0</v>
      </c>
      <c r="H309" s="50">
        <v>0</v>
      </c>
      <c r="I309" s="50">
        <v>0</v>
      </c>
      <c r="J309" s="50">
        <v>0</v>
      </c>
      <c r="K309" s="50">
        <v>0</v>
      </c>
    </row>
    <row r="310" spans="1:11" s="26" customFormat="1" ht="15" x14ac:dyDescent="0.2">
      <c r="A310" s="78">
        <v>61</v>
      </c>
      <c r="B310" s="51" t="s">
        <v>141</v>
      </c>
      <c r="C310" s="48" t="s">
        <v>44</v>
      </c>
      <c r="D310" s="74"/>
      <c r="E310" s="49">
        <f t="shared" si="67"/>
        <v>470285.40272999997</v>
      </c>
      <c r="F310" s="49">
        <f>SUM(F311:F314)</f>
        <v>0</v>
      </c>
      <c r="G310" s="49">
        <f t="shared" ref="G310:H310" si="76">SUM(G311:G314)</f>
        <v>0</v>
      </c>
      <c r="H310" s="49">
        <f t="shared" si="76"/>
        <v>0</v>
      </c>
      <c r="I310" s="49">
        <f>SUM(I311:I314)</f>
        <v>121456.99415</v>
      </c>
      <c r="J310" s="49">
        <f>SUM(J311:J314)</f>
        <v>214237.30064999999</v>
      </c>
      <c r="K310" s="49">
        <f>SUM(K311:K314)</f>
        <v>134591.10793</v>
      </c>
    </row>
    <row r="311" spans="1:11" s="26" customFormat="1" ht="15" x14ac:dyDescent="0.2">
      <c r="A311" s="79"/>
      <c r="B311" s="81" t="s">
        <v>70</v>
      </c>
      <c r="C311" s="48" t="s">
        <v>45</v>
      </c>
      <c r="D311" s="74"/>
      <c r="E311" s="49">
        <f t="shared" si="67"/>
        <v>0</v>
      </c>
      <c r="F311" s="50">
        <v>0</v>
      </c>
      <c r="G311" s="50">
        <v>0</v>
      </c>
      <c r="H311" s="50">
        <v>0</v>
      </c>
      <c r="I311" s="50">
        <v>0</v>
      </c>
      <c r="J311" s="50">
        <v>0</v>
      </c>
      <c r="K311" s="50">
        <v>0</v>
      </c>
    </row>
    <row r="312" spans="1:11" s="26" customFormat="1" ht="15" x14ac:dyDescent="0.2">
      <c r="A312" s="79"/>
      <c r="B312" s="81"/>
      <c r="C312" s="48" t="s">
        <v>46</v>
      </c>
      <c r="D312" s="74"/>
      <c r="E312" s="49">
        <f t="shared" si="67"/>
        <v>470285.40272999997</v>
      </c>
      <c r="F312" s="50">
        <v>0</v>
      </c>
      <c r="G312" s="50">
        <v>0</v>
      </c>
      <c r="H312" s="50">
        <v>0</v>
      </c>
      <c r="I312" s="50">
        <v>121456.99415</v>
      </c>
      <c r="J312" s="50">
        <v>214237.30064999999</v>
      </c>
      <c r="K312" s="50">
        <v>134591.10793</v>
      </c>
    </row>
    <row r="313" spans="1:11" s="26" customFormat="1" ht="15" x14ac:dyDescent="0.2">
      <c r="A313" s="79"/>
      <c r="B313" s="81"/>
      <c r="C313" s="48" t="s">
        <v>47</v>
      </c>
      <c r="D313" s="74"/>
      <c r="E313" s="49">
        <f t="shared" si="67"/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</row>
    <row r="314" spans="1:11" s="26" customFormat="1" ht="15" x14ac:dyDescent="0.2">
      <c r="A314" s="80"/>
      <c r="B314" s="82"/>
      <c r="C314" s="48" t="s">
        <v>48</v>
      </c>
      <c r="D314" s="74"/>
      <c r="E314" s="49">
        <f t="shared" si="67"/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</row>
    <row r="315" spans="1:11" s="26" customFormat="1" ht="15" x14ac:dyDescent="0.2">
      <c r="A315" s="78">
        <v>62</v>
      </c>
      <c r="B315" s="51" t="s">
        <v>143</v>
      </c>
      <c r="C315" s="48" t="s">
        <v>44</v>
      </c>
      <c r="D315" s="74"/>
      <c r="E315" s="49">
        <f t="shared" si="67"/>
        <v>21797.555270000001</v>
      </c>
      <c r="F315" s="49">
        <f>SUM(F316:F319)</f>
        <v>0</v>
      </c>
      <c r="G315" s="49">
        <f>SUM(G316:G319)</f>
        <v>0</v>
      </c>
      <c r="H315" s="49">
        <f t="shared" ref="H315" si="77">SUM(H316:H319)</f>
        <v>21797.555270000001</v>
      </c>
      <c r="I315" s="49">
        <f>SUM(I316:I319)</f>
        <v>0</v>
      </c>
      <c r="J315" s="49">
        <f>SUM(J316:J319)</f>
        <v>0</v>
      </c>
      <c r="K315" s="49">
        <f>SUM(K316:K319)</f>
        <v>0</v>
      </c>
    </row>
    <row r="316" spans="1:11" s="26" customFormat="1" ht="15" x14ac:dyDescent="0.2">
      <c r="A316" s="79"/>
      <c r="B316" s="81" t="s">
        <v>138</v>
      </c>
      <c r="C316" s="48" t="s">
        <v>45</v>
      </c>
      <c r="D316" s="74"/>
      <c r="E316" s="49">
        <f t="shared" si="67"/>
        <v>0</v>
      </c>
      <c r="F316" s="50">
        <v>0</v>
      </c>
      <c r="G316" s="50">
        <v>0</v>
      </c>
      <c r="H316" s="50">
        <v>0</v>
      </c>
      <c r="I316" s="50">
        <v>0</v>
      </c>
      <c r="J316" s="50">
        <v>0</v>
      </c>
      <c r="K316" s="50">
        <v>0</v>
      </c>
    </row>
    <row r="317" spans="1:11" s="26" customFormat="1" ht="15" x14ac:dyDescent="0.2">
      <c r="A317" s="79"/>
      <c r="B317" s="81"/>
      <c r="C317" s="48" t="s">
        <v>46</v>
      </c>
      <c r="D317" s="74"/>
      <c r="E317" s="49">
        <f t="shared" si="67"/>
        <v>21797.555270000001</v>
      </c>
      <c r="F317" s="50">
        <v>0</v>
      </c>
      <c r="G317" s="50">
        <v>0</v>
      </c>
      <c r="H317" s="50">
        <v>21797.555270000001</v>
      </c>
      <c r="I317" s="50">
        <v>0</v>
      </c>
      <c r="J317" s="50">
        <v>0</v>
      </c>
      <c r="K317" s="50">
        <v>0</v>
      </c>
    </row>
    <row r="318" spans="1:11" s="26" customFormat="1" ht="15" x14ac:dyDescent="0.2">
      <c r="A318" s="79"/>
      <c r="B318" s="81"/>
      <c r="C318" s="48" t="s">
        <v>47</v>
      </c>
      <c r="D318" s="74"/>
      <c r="E318" s="49">
        <f t="shared" si="67"/>
        <v>0</v>
      </c>
      <c r="F318" s="50">
        <v>0</v>
      </c>
      <c r="G318" s="50">
        <v>0</v>
      </c>
      <c r="H318" s="50">
        <v>0</v>
      </c>
      <c r="I318" s="50">
        <v>0</v>
      </c>
      <c r="J318" s="50">
        <v>0</v>
      </c>
      <c r="K318" s="50">
        <v>0</v>
      </c>
    </row>
    <row r="319" spans="1:11" s="26" customFormat="1" ht="15" x14ac:dyDescent="0.2">
      <c r="A319" s="80"/>
      <c r="B319" s="82"/>
      <c r="C319" s="48" t="s">
        <v>48</v>
      </c>
      <c r="D319" s="74"/>
      <c r="E319" s="49">
        <f t="shared" si="67"/>
        <v>0</v>
      </c>
      <c r="F319" s="50">
        <v>0</v>
      </c>
      <c r="G319" s="50">
        <v>0</v>
      </c>
      <c r="H319" s="50">
        <v>0</v>
      </c>
      <c r="I319" s="50">
        <v>0</v>
      </c>
      <c r="J319" s="50">
        <v>0</v>
      </c>
      <c r="K319" s="50">
        <v>0</v>
      </c>
    </row>
    <row r="320" spans="1:11" s="25" customFormat="1" ht="15" x14ac:dyDescent="0.2">
      <c r="A320" s="78">
        <v>63</v>
      </c>
      <c r="B320" s="51" t="s">
        <v>145</v>
      </c>
      <c r="C320" s="48" t="s">
        <v>44</v>
      </c>
      <c r="D320" s="74"/>
      <c r="E320" s="49">
        <f t="shared" si="67"/>
        <v>5958.03899</v>
      </c>
      <c r="F320" s="49">
        <f>SUM(F321:F324)</f>
        <v>686.83262000000002</v>
      </c>
      <c r="G320" s="49">
        <f t="shared" ref="G320:H320" si="78">SUM(G321:G324)</f>
        <v>5271.2063699999999</v>
      </c>
      <c r="H320" s="49">
        <f t="shared" si="78"/>
        <v>0</v>
      </c>
      <c r="I320" s="49">
        <f>SUM(I321:I324)</f>
        <v>0</v>
      </c>
      <c r="J320" s="49">
        <f>SUM(J321:J324)</f>
        <v>0</v>
      </c>
      <c r="K320" s="49">
        <f>SUM(K321:K324)</f>
        <v>0</v>
      </c>
    </row>
    <row r="321" spans="1:11" s="26" customFormat="1" ht="15" x14ac:dyDescent="0.2">
      <c r="A321" s="79"/>
      <c r="B321" s="81" t="s">
        <v>140</v>
      </c>
      <c r="C321" s="48" t="s">
        <v>45</v>
      </c>
      <c r="D321" s="74"/>
      <c r="E321" s="49">
        <f t="shared" si="67"/>
        <v>0</v>
      </c>
      <c r="F321" s="50">
        <v>0</v>
      </c>
      <c r="G321" s="50">
        <v>0</v>
      </c>
      <c r="H321" s="50">
        <v>0</v>
      </c>
      <c r="I321" s="50">
        <v>0</v>
      </c>
      <c r="J321" s="50">
        <v>0</v>
      </c>
      <c r="K321" s="50">
        <v>0</v>
      </c>
    </row>
    <row r="322" spans="1:11" s="26" customFormat="1" ht="15" x14ac:dyDescent="0.2">
      <c r="A322" s="79"/>
      <c r="B322" s="81"/>
      <c r="C322" s="48" t="s">
        <v>46</v>
      </c>
      <c r="D322" s="74"/>
      <c r="E322" s="49">
        <f t="shared" si="67"/>
        <v>5958.03899</v>
      </c>
      <c r="F322" s="50">
        <v>686.83262000000002</v>
      </c>
      <c r="G322" s="50">
        <v>5271.2063699999999</v>
      </c>
      <c r="H322" s="50">
        <v>0</v>
      </c>
      <c r="I322" s="50">
        <v>0</v>
      </c>
      <c r="J322" s="50">
        <v>0</v>
      </c>
      <c r="K322" s="50">
        <v>0</v>
      </c>
    </row>
    <row r="323" spans="1:11" s="26" customFormat="1" ht="15" x14ac:dyDescent="0.2">
      <c r="A323" s="79"/>
      <c r="B323" s="81"/>
      <c r="C323" s="48" t="s">
        <v>47</v>
      </c>
      <c r="D323" s="74"/>
      <c r="E323" s="49">
        <f t="shared" si="67"/>
        <v>0</v>
      </c>
      <c r="F323" s="50">
        <v>0</v>
      </c>
      <c r="G323" s="50">
        <v>0</v>
      </c>
      <c r="H323" s="50">
        <v>0</v>
      </c>
      <c r="I323" s="50">
        <v>0</v>
      </c>
      <c r="J323" s="50">
        <v>0</v>
      </c>
      <c r="K323" s="50">
        <v>0</v>
      </c>
    </row>
    <row r="324" spans="1:11" s="26" customFormat="1" ht="15" x14ac:dyDescent="0.2">
      <c r="A324" s="80"/>
      <c r="B324" s="82"/>
      <c r="C324" s="48" t="s">
        <v>48</v>
      </c>
      <c r="D324" s="74"/>
      <c r="E324" s="49">
        <f t="shared" si="67"/>
        <v>0</v>
      </c>
      <c r="F324" s="50">
        <v>0</v>
      </c>
      <c r="G324" s="50">
        <v>0</v>
      </c>
      <c r="H324" s="50">
        <v>0</v>
      </c>
      <c r="I324" s="50">
        <v>0</v>
      </c>
      <c r="J324" s="50">
        <v>0</v>
      </c>
      <c r="K324" s="50">
        <v>0</v>
      </c>
    </row>
    <row r="325" spans="1:11" s="25" customFormat="1" ht="15" x14ac:dyDescent="0.2">
      <c r="A325" s="78">
        <v>64</v>
      </c>
      <c r="B325" s="51" t="s">
        <v>147</v>
      </c>
      <c r="C325" s="48" t="s">
        <v>44</v>
      </c>
      <c r="D325" s="74"/>
      <c r="E325" s="49">
        <f t="shared" si="67"/>
        <v>9164.4663600000003</v>
      </c>
      <c r="F325" s="49">
        <f>SUM(F326:F329)</f>
        <v>9164.4663600000003</v>
      </c>
      <c r="G325" s="49">
        <f t="shared" ref="G325:H325" si="79">SUM(G326:G329)</f>
        <v>0</v>
      </c>
      <c r="H325" s="49">
        <f t="shared" si="79"/>
        <v>0</v>
      </c>
      <c r="I325" s="49">
        <f>SUM(I326:I329)</f>
        <v>0</v>
      </c>
      <c r="J325" s="49">
        <f>SUM(J326:J329)</f>
        <v>0</v>
      </c>
      <c r="K325" s="49">
        <f>SUM(K326:K329)</f>
        <v>0</v>
      </c>
    </row>
    <row r="326" spans="1:11" s="26" customFormat="1" ht="15" x14ac:dyDescent="0.2">
      <c r="A326" s="79"/>
      <c r="B326" s="81" t="s">
        <v>142</v>
      </c>
      <c r="C326" s="48" t="s">
        <v>45</v>
      </c>
      <c r="D326" s="74"/>
      <c r="E326" s="49">
        <f t="shared" si="67"/>
        <v>0</v>
      </c>
      <c r="F326" s="50">
        <v>0</v>
      </c>
      <c r="G326" s="50">
        <v>0</v>
      </c>
      <c r="H326" s="50">
        <v>0</v>
      </c>
      <c r="I326" s="50">
        <v>0</v>
      </c>
      <c r="J326" s="50">
        <v>0</v>
      </c>
      <c r="K326" s="50">
        <v>0</v>
      </c>
    </row>
    <row r="327" spans="1:11" s="26" customFormat="1" ht="15" x14ac:dyDescent="0.2">
      <c r="A327" s="79"/>
      <c r="B327" s="81"/>
      <c r="C327" s="48" t="s">
        <v>46</v>
      </c>
      <c r="D327" s="74"/>
      <c r="E327" s="49">
        <f t="shared" si="67"/>
        <v>9164.4663600000003</v>
      </c>
      <c r="F327" s="50">
        <v>9164.4663600000003</v>
      </c>
      <c r="G327" s="50">
        <v>0</v>
      </c>
      <c r="H327" s="50">
        <v>0</v>
      </c>
      <c r="I327" s="50">
        <v>0</v>
      </c>
      <c r="J327" s="50">
        <v>0</v>
      </c>
      <c r="K327" s="50">
        <v>0</v>
      </c>
    </row>
    <row r="328" spans="1:11" s="26" customFormat="1" ht="15" x14ac:dyDescent="0.2">
      <c r="A328" s="79"/>
      <c r="B328" s="81"/>
      <c r="C328" s="48" t="s">
        <v>47</v>
      </c>
      <c r="D328" s="74"/>
      <c r="E328" s="49">
        <f t="shared" si="67"/>
        <v>0</v>
      </c>
      <c r="F328" s="50">
        <v>0</v>
      </c>
      <c r="G328" s="50">
        <v>0</v>
      </c>
      <c r="H328" s="50">
        <v>0</v>
      </c>
      <c r="I328" s="50">
        <v>0</v>
      </c>
      <c r="J328" s="50">
        <v>0</v>
      </c>
      <c r="K328" s="50">
        <v>0</v>
      </c>
    </row>
    <row r="329" spans="1:11" s="26" customFormat="1" ht="15" x14ac:dyDescent="0.2">
      <c r="A329" s="80"/>
      <c r="B329" s="82"/>
      <c r="C329" s="48" t="s">
        <v>48</v>
      </c>
      <c r="D329" s="74"/>
      <c r="E329" s="49">
        <f t="shared" si="67"/>
        <v>0</v>
      </c>
      <c r="F329" s="50">
        <v>0</v>
      </c>
      <c r="G329" s="50">
        <v>0</v>
      </c>
      <c r="H329" s="50">
        <v>0</v>
      </c>
      <c r="I329" s="50">
        <v>0</v>
      </c>
      <c r="J329" s="50">
        <v>0</v>
      </c>
      <c r="K329" s="50">
        <v>0</v>
      </c>
    </row>
    <row r="330" spans="1:11" s="26" customFormat="1" ht="15" x14ac:dyDescent="0.2">
      <c r="A330" s="78">
        <v>65</v>
      </c>
      <c r="B330" s="51" t="s">
        <v>149</v>
      </c>
      <c r="C330" s="48" t="s">
        <v>44</v>
      </c>
      <c r="D330" s="74"/>
      <c r="E330" s="49">
        <f t="shared" si="67"/>
        <v>12699.227000000001</v>
      </c>
      <c r="F330" s="49">
        <f>SUM(F331:F334)</f>
        <v>0</v>
      </c>
      <c r="G330" s="49">
        <f t="shared" ref="G330:H330" si="80">SUM(G331:G334)</f>
        <v>0</v>
      </c>
      <c r="H330" s="49">
        <f t="shared" si="80"/>
        <v>0</v>
      </c>
      <c r="I330" s="49">
        <f>SUM(I331:I334)</f>
        <v>4559.09</v>
      </c>
      <c r="J330" s="49">
        <f>SUM(J331:J334)</f>
        <v>7625.47</v>
      </c>
      <c r="K330" s="49">
        <f>SUM(K331:K334)</f>
        <v>514.66700000000003</v>
      </c>
    </row>
    <row r="331" spans="1:11" s="26" customFormat="1" ht="15" x14ac:dyDescent="0.2">
      <c r="A331" s="79"/>
      <c r="B331" s="81" t="s">
        <v>144</v>
      </c>
      <c r="C331" s="48" t="s">
        <v>45</v>
      </c>
      <c r="D331" s="74"/>
      <c r="E331" s="49">
        <f t="shared" ref="E331:E394" si="81">SUM(F331:K331)</f>
        <v>0</v>
      </c>
      <c r="F331" s="50">
        <v>0</v>
      </c>
      <c r="G331" s="50">
        <v>0</v>
      </c>
      <c r="H331" s="50">
        <v>0</v>
      </c>
      <c r="I331" s="50">
        <v>0</v>
      </c>
      <c r="J331" s="50">
        <v>0</v>
      </c>
      <c r="K331" s="50">
        <v>0</v>
      </c>
    </row>
    <row r="332" spans="1:11" s="26" customFormat="1" ht="15" x14ac:dyDescent="0.2">
      <c r="A332" s="79"/>
      <c r="B332" s="81"/>
      <c r="C332" s="48" t="s">
        <v>46</v>
      </c>
      <c r="D332" s="74"/>
      <c r="E332" s="49">
        <f t="shared" si="81"/>
        <v>12699.227000000001</v>
      </c>
      <c r="F332" s="50">
        <v>0</v>
      </c>
      <c r="G332" s="50">
        <v>0</v>
      </c>
      <c r="H332" s="50">
        <v>0</v>
      </c>
      <c r="I332" s="50">
        <v>4559.09</v>
      </c>
      <c r="J332" s="50">
        <v>7625.47</v>
      </c>
      <c r="K332" s="50">
        <v>514.66700000000003</v>
      </c>
    </row>
    <row r="333" spans="1:11" s="26" customFormat="1" ht="15" x14ac:dyDescent="0.2">
      <c r="A333" s="79"/>
      <c r="B333" s="81"/>
      <c r="C333" s="48" t="s">
        <v>47</v>
      </c>
      <c r="D333" s="74"/>
      <c r="E333" s="49">
        <f t="shared" si="81"/>
        <v>0</v>
      </c>
      <c r="F333" s="50">
        <v>0</v>
      </c>
      <c r="G333" s="50">
        <v>0</v>
      </c>
      <c r="H333" s="50">
        <v>0</v>
      </c>
      <c r="I333" s="50">
        <v>0</v>
      </c>
      <c r="J333" s="50">
        <v>0</v>
      </c>
      <c r="K333" s="50">
        <v>0</v>
      </c>
    </row>
    <row r="334" spans="1:11" s="26" customFormat="1" ht="15" x14ac:dyDescent="0.2">
      <c r="A334" s="80"/>
      <c r="B334" s="82"/>
      <c r="C334" s="48" t="s">
        <v>48</v>
      </c>
      <c r="D334" s="74"/>
      <c r="E334" s="49">
        <f t="shared" si="81"/>
        <v>0</v>
      </c>
      <c r="F334" s="50">
        <v>0</v>
      </c>
      <c r="G334" s="50">
        <v>0</v>
      </c>
      <c r="H334" s="50">
        <v>0</v>
      </c>
      <c r="I334" s="50">
        <v>0</v>
      </c>
      <c r="J334" s="50">
        <v>0</v>
      </c>
      <c r="K334" s="50">
        <v>0</v>
      </c>
    </row>
    <row r="335" spans="1:11" s="26" customFormat="1" ht="15" x14ac:dyDescent="0.2">
      <c r="A335" s="78">
        <v>66</v>
      </c>
      <c r="B335" s="51" t="s">
        <v>150</v>
      </c>
      <c r="C335" s="48" t="s">
        <v>44</v>
      </c>
      <c r="D335" s="74"/>
      <c r="E335" s="49">
        <f t="shared" si="81"/>
        <v>0</v>
      </c>
      <c r="F335" s="49">
        <f>SUM(F336:F339)</f>
        <v>0</v>
      </c>
      <c r="G335" s="49">
        <f t="shared" ref="G335:H335" si="82">SUM(G336:G339)</f>
        <v>0</v>
      </c>
      <c r="H335" s="49">
        <f t="shared" si="82"/>
        <v>0</v>
      </c>
      <c r="I335" s="49">
        <f>SUM(I336:I339)</f>
        <v>0</v>
      </c>
      <c r="J335" s="49">
        <f>SUM(J336:J339)</f>
        <v>0</v>
      </c>
      <c r="K335" s="49">
        <f>SUM(K336:K339)</f>
        <v>0</v>
      </c>
    </row>
    <row r="336" spans="1:11" s="26" customFormat="1" ht="15" x14ac:dyDescent="0.2">
      <c r="A336" s="79"/>
      <c r="B336" s="81" t="s">
        <v>402</v>
      </c>
      <c r="C336" s="48" t="s">
        <v>45</v>
      </c>
      <c r="D336" s="74"/>
      <c r="E336" s="49">
        <f t="shared" si="81"/>
        <v>0</v>
      </c>
      <c r="F336" s="50">
        <v>0</v>
      </c>
      <c r="G336" s="50">
        <v>0</v>
      </c>
      <c r="H336" s="50">
        <v>0</v>
      </c>
      <c r="I336" s="50">
        <v>0</v>
      </c>
      <c r="J336" s="50">
        <v>0</v>
      </c>
      <c r="K336" s="50">
        <v>0</v>
      </c>
    </row>
    <row r="337" spans="1:11" s="26" customFormat="1" ht="15" x14ac:dyDescent="0.2">
      <c r="A337" s="79"/>
      <c r="B337" s="81"/>
      <c r="C337" s="48" t="s">
        <v>46</v>
      </c>
      <c r="D337" s="74"/>
      <c r="E337" s="49">
        <f t="shared" si="81"/>
        <v>0</v>
      </c>
      <c r="F337" s="50">
        <v>0</v>
      </c>
      <c r="G337" s="50">
        <v>0</v>
      </c>
      <c r="H337" s="50">
        <v>0</v>
      </c>
      <c r="I337" s="50">
        <v>0</v>
      </c>
      <c r="J337" s="50">
        <v>0</v>
      </c>
      <c r="K337" s="50">
        <v>0</v>
      </c>
    </row>
    <row r="338" spans="1:11" s="26" customFormat="1" ht="15" x14ac:dyDescent="0.2">
      <c r="A338" s="79"/>
      <c r="B338" s="81"/>
      <c r="C338" s="48" t="s">
        <v>47</v>
      </c>
      <c r="D338" s="74"/>
      <c r="E338" s="49">
        <f t="shared" si="81"/>
        <v>0</v>
      </c>
      <c r="F338" s="50">
        <v>0</v>
      </c>
      <c r="G338" s="50">
        <v>0</v>
      </c>
      <c r="H338" s="50">
        <v>0</v>
      </c>
      <c r="I338" s="50">
        <v>0</v>
      </c>
      <c r="J338" s="50">
        <v>0</v>
      </c>
      <c r="K338" s="50">
        <v>0</v>
      </c>
    </row>
    <row r="339" spans="1:11" s="26" customFormat="1" ht="15" x14ac:dyDescent="0.2">
      <c r="A339" s="80"/>
      <c r="B339" s="82"/>
      <c r="C339" s="48" t="s">
        <v>48</v>
      </c>
      <c r="D339" s="74"/>
      <c r="E339" s="49">
        <f t="shared" si="81"/>
        <v>0</v>
      </c>
      <c r="F339" s="50">
        <v>0</v>
      </c>
      <c r="G339" s="50">
        <v>0</v>
      </c>
      <c r="H339" s="50">
        <v>0</v>
      </c>
      <c r="I339" s="50">
        <v>0</v>
      </c>
      <c r="J339" s="50">
        <v>0</v>
      </c>
      <c r="K339" s="50">
        <v>0</v>
      </c>
    </row>
    <row r="340" spans="1:11" s="26" customFormat="1" ht="15" x14ac:dyDescent="0.2">
      <c r="A340" s="78">
        <v>67</v>
      </c>
      <c r="B340" s="51" t="s">
        <v>152</v>
      </c>
      <c r="C340" s="48" t="s">
        <v>44</v>
      </c>
      <c r="D340" s="74"/>
      <c r="E340" s="49">
        <f t="shared" si="81"/>
        <v>130416.374</v>
      </c>
      <c r="F340" s="49">
        <f>SUM(F341:F344)</f>
        <v>0</v>
      </c>
      <c r="G340" s="49">
        <f t="shared" ref="G340:H340" si="83">SUM(G341:G344)</f>
        <v>0</v>
      </c>
      <c r="H340" s="49">
        <f t="shared" si="83"/>
        <v>0</v>
      </c>
      <c r="I340" s="49">
        <f>SUM(I341:I344)</f>
        <v>0</v>
      </c>
      <c r="J340" s="49">
        <f>SUM(J341:J344)</f>
        <v>13257.75849</v>
      </c>
      <c r="K340" s="49">
        <f>SUM(K341:K344)</f>
        <v>117158.61551</v>
      </c>
    </row>
    <row r="341" spans="1:11" s="26" customFormat="1" ht="19.5" customHeight="1" x14ac:dyDescent="0.2">
      <c r="A341" s="79"/>
      <c r="B341" s="81" t="s">
        <v>146</v>
      </c>
      <c r="C341" s="48" t="s">
        <v>45</v>
      </c>
      <c r="D341" s="74"/>
      <c r="E341" s="49">
        <f t="shared" si="81"/>
        <v>0</v>
      </c>
      <c r="F341" s="50">
        <v>0</v>
      </c>
      <c r="G341" s="50">
        <v>0</v>
      </c>
      <c r="H341" s="50">
        <v>0</v>
      </c>
      <c r="I341" s="50">
        <v>0</v>
      </c>
      <c r="J341" s="50">
        <v>0</v>
      </c>
      <c r="K341" s="50">
        <v>0</v>
      </c>
    </row>
    <row r="342" spans="1:11" s="26" customFormat="1" ht="18.75" customHeight="1" x14ac:dyDescent="0.2">
      <c r="A342" s="79"/>
      <c r="B342" s="81"/>
      <c r="C342" s="48" t="s">
        <v>46</v>
      </c>
      <c r="D342" s="74"/>
      <c r="E342" s="49">
        <f t="shared" si="81"/>
        <v>130416.374</v>
      </c>
      <c r="F342" s="50">
        <v>0</v>
      </c>
      <c r="G342" s="50">
        <v>0</v>
      </c>
      <c r="H342" s="50">
        <v>0</v>
      </c>
      <c r="I342" s="50">
        <v>0</v>
      </c>
      <c r="J342" s="50">
        <v>13257.75849</v>
      </c>
      <c r="K342" s="50">
        <v>117158.61551</v>
      </c>
    </row>
    <row r="343" spans="1:11" s="26" customFormat="1" ht="18" customHeight="1" x14ac:dyDescent="0.2">
      <c r="A343" s="79"/>
      <c r="B343" s="81"/>
      <c r="C343" s="48" t="s">
        <v>47</v>
      </c>
      <c r="D343" s="74"/>
      <c r="E343" s="49">
        <f t="shared" si="81"/>
        <v>0</v>
      </c>
      <c r="F343" s="50">
        <v>0</v>
      </c>
      <c r="G343" s="50">
        <v>0</v>
      </c>
      <c r="H343" s="50">
        <v>0</v>
      </c>
      <c r="I343" s="50">
        <v>0</v>
      </c>
      <c r="J343" s="50">
        <v>0</v>
      </c>
      <c r="K343" s="50">
        <v>0</v>
      </c>
    </row>
    <row r="344" spans="1:11" s="26" customFormat="1" ht="18" customHeight="1" x14ac:dyDescent="0.2">
      <c r="A344" s="80"/>
      <c r="B344" s="82"/>
      <c r="C344" s="48" t="s">
        <v>48</v>
      </c>
      <c r="D344" s="74"/>
      <c r="E344" s="49">
        <f t="shared" si="81"/>
        <v>0</v>
      </c>
      <c r="F344" s="50">
        <v>0</v>
      </c>
      <c r="G344" s="50">
        <v>0</v>
      </c>
      <c r="H344" s="50">
        <v>0</v>
      </c>
      <c r="I344" s="50">
        <v>0</v>
      </c>
      <c r="J344" s="50">
        <v>0</v>
      </c>
      <c r="K344" s="50">
        <v>0</v>
      </c>
    </row>
    <row r="345" spans="1:11" s="26" customFormat="1" ht="15" x14ac:dyDescent="0.2">
      <c r="A345" s="78">
        <v>68</v>
      </c>
      <c r="B345" s="51" t="s">
        <v>154</v>
      </c>
      <c r="C345" s="48" t="s">
        <v>44</v>
      </c>
      <c r="D345" s="74"/>
      <c r="E345" s="49">
        <f t="shared" si="81"/>
        <v>0</v>
      </c>
      <c r="F345" s="49">
        <f>SUM(F346:F349)</f>
        <v>0</v>
      </c>
      <c r="G345" s="49">
        <f t="shared" ref="G345:H345" si="84">SUM(G346:G349)</f>
        <v>0</v>
      </c>
      <c r="H345" s="49">
        <f t="shared" si="84"/>
        <v>0</v>
      </c>
      <c r="I345" s="49">
        <f>SUM(I346:I349)</f>
        <v>0</v>
      </c>
      <c r="J345" s="49">
        <f>SUM(J346:J349)</f>
        <v>0</v>
      </c>
      <c r="K345" s="49">
        <f>SUM(K346:K349)</f>
        <v>0</v>
      </c>
    </row>
    <row r="346" spans="1:11" s="26" customFormat="1" ht="18.75" customHeight="1" x14ac:dyDescent="0.2">
      <c r="A346" s="79"/>
      <c r="B346" s="81" t="s">
        <v>148</v>
      </c>
      <c r="C346" s="48" t="s">
        <v>45</v>
      </c>
      <c r="D346" s="74"/>
      <c r="E346" s="49">
        <f t="shared" si="81"/>
        <v>0</v>
      </c>
      <c r="F346" s="50">
        <v>0</v>
      </c>
      <c r="G346" s="50">
        <v>0</v>
      </c>
      <c r="H346" s="50">
        <v>0</v>
      </c>
      <c r="I346" s="50">
        <v>0</v>
      </c>
      <c r="J346" s="50">
        <v>0</v>
      </c>
      <c r="K346" s="50">
        <v>0</v>
      </c>
    </row>
    <row r="347" spans="1:11" s="26" customFormat="1" ht="18" customHeight="1" x14ac:dyDescent="0.2">
      <c r="A347" s="79"/>
      <c r="B347" s="81"/>
      <c r="C347" s="48" t="s">
        <v>46</v>
      </c>
      <c r="D347" s="74"/>
      <c r="E347" s="49">
        <f t="shared" si="81"/>
        <v>0</v>
      </c>
      <c r="F347" s="50">
        <v>0</v>
      </c>
      <c r="G347" s="50">
        <v>0</v>
      </c>
      <c r="H347" s="50">
        <v>0</v>
      </c>
      <c r="I347" s="50">
        <v>0</v>
      </c>
      <c r="J347" s="50">
        <v>0</v>
      </c>
      <c r="K347" s="50">
        <v>0</v>
      </c>
    </row>
    <row r="348" spans="1:11" s="26" customFormat="1" ht="18" customHeight="1" x14ac:dyDescent="0.2">
      <c r="A348" s="79"/>
      <c r="B348" s="81"/>
      <c r="C348" s="48" t="s">
        <v>47</v>
      </c>
      <c r="D348" s="74"/>
      <c r="E348" s="49">
        <f t="shared" si="81"/>
        <v>0</v>
      </c>
      <c r="F348" s="50">
        <v>0</v>
      </c>
      <c r="G348" s="50">
        <v>0</v>
      </c>
      <c r="H348" s="50">
        <v>0</v>
      </c>
      <c r="I348" s="50">
        <v>0</v>
      </c>
      <c r="J348" s="50">
        <v>0</v>
      </c>
      <c r="K348" s="50">
        <v>0</v>
      </c>
    </row>
    <row r="349" spans="1:11" s="26" customFormat="1" ht="19.5" customHeight="1" x14ac:dyDescent="0.2">
      <c r="A349" s="80"/>
      <c r="B349" s="82"/>
      <c r="C349" s="48" t="s">
        <v>48</v>
      </c>
      <c r="D349" s="74"/>
      <c r="E349" s="49">
        <f t="shared" si="81"/>
        <v>0</v>
      </c>
      <c r="F349" s="50">
        <v>0</v>
      </c>
      <c r="G349" s="50">
        <v>0</v>
      </c>
      <c r="H349" s="50">
        <v>0</v>
      </c>
      <c r="I349" s="50">
        <v>0</v>
      </c>
      <c r="J349" s="50">
        <v>0</v>
      </c>
      <c r="K349" s="50">
        <v>0</v>
      </c>
    </row>
    <row r="350" spans="1:11" s="26" customFormat="1" ht="15.75" customHeight="1" x14ac:dyDescent="0.2">
      <c r="A350" s="78">
        <v>69</v>
      </c>
      <c r="B350" s="51" t="s">
        <v>156</v>
      </c>
      <c r="C350" s="48" t="s">
        <v>44</v>
      </c>
      <c r="D350" s="74"/>
      <c r="E350" s="49">
        <f t="shared" si="81"/>
        <v>0</v>
      </c>
      <c r="F350" s="49">
        <f>SUM(F351:F354)</f>
        <v>0</v>
      </c>
      <c r="G350" s="49">
        <f t="shared" ref="G350:H350" si="85">SUM(G351:G354)</f>
        <v>0</v>
      </c>
      <c r="H350" s="49">
        <f t="shared" si="85"/>
        <v>0</v>
      </c>
      <c r="I350" s="49">
        <f>SUM(I351:I354)</f>
        <v>0</v>
      </c>
      <c r="J350" s="49">
        <f>SUM(J351:J354)</f>
        <v>0</v>
      </c>
      <c r="K350" s="49">
        <f>SUM(K351:K354)</f>
        <v>0</v>
      </c>
    </row>
    <row r="351" spans="1:11" s="26" customFormat="1" ht="18" customHeight="1" x14ac:dyDescent="0.2">
      <c r="A351" s="79"/>
      <c r="B351" s="81" t="s">
        <v>410</v>
      </c>
      <c r="C351" s="48" t="s">
        <v>45</v>
      </c>
      <c r="D351" s="74"/>
      <c r="E351" s="49">
        <f t="shared" si="81"/>
        <v>0</v>
      </c>
      <c r="F351" s="50">
        <v>0</v>
      </c>
      <c r="G351" s="50">
        <v>0</v>
      </c>
      <c r="H351" s="50">
        <v>0</v>
      </c>
      <c r="I351" s="50">
        <v>0</v>
      </c>
      <c r="J351" s="50">
        <v>0</v>
      </c>
      <c r="K351" s="50">
        <v>0</v>
      </c>
    </row>
    <row r="352" spans="1:11" s="26" customFormat="1" ht="19.5" customHeight="1" x14ac:dyDescent="0.2">
      <c r="A352" s="79"/>
      <c r="B352" s="81"/>
      <c r="C352" s="48" t="s">
        <v>46</v>
      </c>
      <c r="D352" s="74"/>
      <c r="E352" s="49">
        <f t="shared" si="81"/>
        <v>0</v>
      </c>
      <c r="F352" s="50">
        <v>0</v>
      </c>
      <c r="G352" s="50">
        <v>0</v>
      </c>
      <c r="H352" s="50">
        <v>0</v>
      </c>
      <c r="I352" s="50">
        <v>0</v>
      </c>
      <c r="J352" s="50">
        <v>0</v>
      </c>
      <c r="K352" s="50">
        <v>0</v>
      </c>
    </row>
    <row r="353" spans="1:11" s="26" customFormat="1" ht="20.25" customHeight="1" x14ac:dyDescent="0.2">
      <c r="A353" s="79"/>
      <c r="B353" s="81"/>
      <c r="C353" s="48" t="s">
        <v>47</v>
      </c>
      <c r="D353" s="74"/>
      <c r="E353" s="49">
        <f t="shared" si="81"/>
        <v>0</v>
      </c>
      <c r="F353" s="50">
        <v>0</v>
      </c>
      <c r="G353" s="50">
        <v>0</v>
      </c>
      <c r="H353" s="50">
        <v>0</v>
      </c>
      <c r="I353" s="50">
        <v>0</v>
      </c>
      <c r="J353" s="50">
        <v>0</v>
      </c>
      <c r="K353" s="50">
        <v>0</v>
      </c>
    </row>
    <row r="354" spans="1:11" s="26" customFormat="1" ht="18.75" customHeight="1" x14ac:dyDescent="0.2">
      <c r="A354" s="80"/>
      <c r="B354" s="82"/>
      <c r="C354" s="48" t="s">
        <v>48</v>
      </c>
      <c r="D354" s="74"/>
      <c r="E354" s="49">
        <f t="shared" si="81"/>
        <v>0</v>
      </c>
      <c r="F354" s="50">
        <v>0</v>
      </c>
      <c r="G354" s="50">
        <v>0</v>
      </c>
      <c r="H354" s="50">
        <v>0</v>
      </c>
      <c r="I354" s="50">
        <v>0</v>
      </c>
      <c r="J354" s="50">
        <v>0</v>
      </c>
      <c r="K354" s="50">
        <v>0</v>
      </c>
    </row>
    <row r="355" spans="1:11" s="26" customFormat="1" ht="15" x14ac:dyDescent="0.2">
      <c r="A355" s="78">
        <v>70</v>
      </c>
      <c r="B355" s="51" t="s">
        <v>158</v>
      </c>
      <c r="C355" s="48" t="s">
        <v>44</v>
      </c>
      <c r="D355" s="74"/>
      <c r="E355" s="49">
        <f t="shared" si="81"/>
        <v>48769.104379999997</v>
      </c>
      <c r="F355" s="49">
        <f>SUM(F356:F359)</f>
        <v>0</v>
      </c>
      <c r="G355" s="49">
        <f>SUM(G356:G359)</f>
        <v>0</v>
      </c>
      <c r="H355" s="49">
        <f t="shared" ref="H355" si="86">SUM(H356:H359)</f>
        <v>0</v>
      </c>
      <c r="I355" s="49">
        <f>SUM(I356:I359)</f>
        <v>0</v>
      </c>
      <c r="J355" s="49">
        <f>SUM(J356:J359)</f>
        <v>31328.538369999998</v>
      </c>
      <c r="K355" s="49">
        <f>SUM(K356:K359)</f>
        <v>17440.566009999999</v>
      </c>
    </row>
    <row r="356" spans="1:11" s="26" customFormat="1" ht="17.25" customHeight="1" x14ac:dyDescent="0.2">
      <c r="A356" s="79"/>
      <c r="B356" s="81" t="s">
        <v>151</v>
      </c>
      <c r="C356" s="48" t="s">
        <v>45</v>
      </c>
      <c r="D356" s="74"/>
      <c r="E356" s="49">
        <f t="shared" si="81"/>
        <v>0</v>
      </c>
      <c r="F356" s="50">
        <v>0</v>
      </c>
      <c r="G356" s="50">
        <v>0</v>
      </c>
      <c r="H356" s="50">
        <v>0</v>
      </c>
      <c r="I356" s="50">
        <v>0</v>
      </c>
      <c r="J356" s="50">
        <v>0</v>
      </c>
      <c r="K356" s="50">
        <v>0</v>
      </c>
    </row>
    <row r="357" spans="1:11" s="26" customFormat="1" ht="17.25" customHeight="1" x14ac:dyDescent="0.2">
      <c r="A357" s="79"/>
      <c r="B357" s="81"/>
      <c r="C357" s="48" t="s">
        <v>46</v>
      </c>
      <c r="D357" s="74"/>
      <c r="E357" s="49">
        <f t="shared" si="81"/>
        <v>48769.104379999997</v>
      </c>
      <c r="F357" s="50">
        <v>0</v>
      </c>
      <c r="G357" s="50">
        <v>0</v>
      </c>
      <c r="H357" s="50">
        <v>0</v>
      </c>
      <c r="I357" s="50">
        <v>0</v>
      </c>
      <c r="J357" s="50">
        <v>31328.538369999998</v>
      </c>
      <c r="K357" s="50">
        <v>17440.566009999999</v>
      </c>
    </row>
    <row r="358" spans="1:11" s="26" customFormat="1" ht="17.25" customHeight="1" x14ac:dyDescent="0.2">
      <c r="A358" s="79"/>
      <c r="B358" s="81"/>
      <c r="C358" s="48" t="s">
        <v>47</v>
      </c>
      <c r="D358" s="74"/>
      <c r="E358" s="49">
        <f t="shared" si="81"/>
        <v>0</v>
      </c>
      <c r="F358" s="50">
        <v>0</v>
      </c>
      <c r="G358" s="50">
        <v>0</v>
      </c>
      <c r="H358" s="50">
        <v>0</v>
      </c>
      <c r="I358" s="50">
        <v>0</v>
      </c>
      <c r="J358" s="50">
        <v>0</v>
      </c>
      <c r="K358" s="50">
        <v>0</v>
      </c>
    </row>
    <row r="359" spans="1:11" s="26" customFormat="1" ht="15" x14ac:dyDescent="0.2">
      <c r="A359" s="80"/>
      <c r="B359" s="82"/>
      <c r="C359" s="48" t="s">
        <v>48</v>
      </c>
      <c r="D359" s="74"/>
      <c r="E359" s="49">
        <f t="shared" si="81"/>
        <v>0</v>
      </c>
      <c r="F359" s="50">
        <v>0</v>
      </c>
      <c r="G359" s="50">
        <v>0</v>
      </c>
      <c r="H359" s="50">
        <v>0</v>
      </c>
      <c r="I359" s="50">
        <v>0</v>
      </c>
      <c r="J359" s="50">
        <v>0</v>
      </c>
      <c r="K359" s="50">
        <v>0</v>
      </c>
    </row>
    <row r="360" spans="1:11" s="26" customFormat="1" ht="15" x14ac:dyDescent="0.2">
      <c r="A360" s="78">
        <v>71</v>
      </c>
      <c r="B360" s="51" t="s">
        <v>160</v>
      </c>
      <c r="C360" s="48" t="s">
        <v>44</v>
      </c>
      <c r="D360" s="74"/>
      <c r="E360" s="49">
        <f t="shared" si="81"/>
        <v>2381.6753600000002</v>
      </c>
      <c r="F360" s="49">
        <f>SUM(F361:F364)</f>
        <v>0</v>
      </c>
      <c r="G360" s="49">
        <f>SUM(G361:G364)</f>
        <v>0</v>
      </c>
      <c r="H360" s="49">
        <f t="shared" ref="H360" si="87">SUM(H361:H364)</f>
        <v>0</v>
      </c>
      <c r="I360" s="49">
        <f>SUM(I361:I364)</f>
        <v>0</v>
      </c>
      <c r="J360" s="49">
        <f>SUM(J361:J364)</f>
        <v>0</v>
      </c>
      <c r="K360" s="49">
        <f>SUM(K361:K364)</f>
        <v>2381.6753600000002</v>
      </c>
    </row>
    <row r="361" spans="1:11" s="26" customFormat="1" ht="15" x14ac:dyDescent="0.2">
      <c r="A361" s="79"/>
      <c r="B361" s="81" t="s">
        <v>153</v>
      </c>
      <c r="C361" s="48" t="s">
        <v>45</v>
      </c>
      <c r="D361" s="74"/>
      <c r="E361" s="49">
        <f t="shared" si="81"/>
        <v>0</v>
      </c>
      <c r="F361" s="50">
        <v>0</v>
      </c>
      <c r="G361" s="50">
        <v>0</v>
      </c>
      <c r="H361" s="50">
        <v>0</v>
      </c>
      <c r="I361" s="50">
        <v>0</v>
      </c>
      <c r="J361" s="50">
        <v>0</v>
      </c>
      <c r="K361" s="50">
        <v>0</v>
      </c>
    </row>
    <row r="362" spans="1:11" s="26" customFormat="1" ht="15" x14ac:dyDescent="0.2">
      <c r="A362" s="79"/>
      <c r="B362" s="81"/>
      <c r="C362" s="48" t="s">
        <v>46</v>
      </c>
      <c r="D362" s="74"/>
      <c r="E362" s="49">
        <f t="shared" si="81"/>
        <v>2381.6753600000002</v>
      </c>
      <c r="F362" s="50">
        <v>0</v>
      </c>
      <c r="G362" s="50">
        <v>0</v>
      </c>
      <c r="H362" s="50">
        <v>0</v>
      </c>
      <c r="I362" s="50">
        <v>0</v>
      </c>
      <c r="J362" s="50">
        <v>0</v>
      </c>
      <c r="K362" s="50">
        <v>2381.6753600000002</v>
      </c>
    </row>
    <row r="363" spans="1:11" s="26" customFormat="1" ht="15" x14ac:dyDescent="0.2">
      <c r="A363" s="79"/>
      <c r="B363" s="81"/>
      <c r="C363" s="48" t="s">
        <v>47</v>
      </c>
      <c r="D363" s="74"/>
      <c r="E363" s="49">
        <f t="shared" si="81"/>
        <v>0</v>
      </c>
      <c r="F363" s="50">
        <v>0</v>
      </c>
      <c r="G363" s="50">
        <v>0</v>
      </c>
      <c r="H363" s="50">
        <v>0</v>
      </c>
      <c r="I363" s="50">
        <v>0</v>
      </c>
      <c r="J363" s="50">
        <v>0</v>
      </c>
      <c r="K363" s="50">
        <v>0</v>
      </c>
    </row>
    <row r="364" spans="1:11" s="26" customFormat="1" ht="15" x14ac:dyDescent="0.2">
      <c r="A364" s="80"/>
      <c r="B364" s="82"/>
      <c r="C364" s="48" t="s">
        <v>48</v>
      </c>
      <c r="D364" s="74"/>
      <c r="E364" s="49">
        <f t="shared" si="81"/>
        <v>0</v>
      </c>
      <c r="F364" s="50">
        <v>0</v>
      </c>
      <c r="G364" s="50">
        <v>0</v>
      </c>
      <c r="H364" s="50">
        <v>0</v>
      </c>
      <c r="I364" s="50">
        <v>0</v>
      </c>
      <c r="J364" s="50">
        <v>0</v>
      </c>
      <c r="K364" s="50">
        <v>0</v>
      </c>
    </row>
    <row r="365" spans="1:11" s="26" customFormat="1" ht="18.75" customHeight="1" x14ac:dyDescent="0.2">
      <c r="A365" s="78">
        <v>72</v>
      </c>
      <c r="B365" s="51" t="s">
        <v>162</v>
      </c>
      <c r="C365" s="48" t="s">
        <v>44</v>
      </c>
      <c r="D365" s="74"/>
      <c r="E365" s="49">
        <f t="shared" si="81"/>
        <v>0</v>
      </c>
      <c r="F365" s="49">
        <f>SUM(F366:F369)</f>
        <v>0</v>
      </c>
      <c r="G365" s="49">
        <f>SUM(G366:G369)</f>
        <v>0</v>
      </c>
      <c r="H365" s="49">
        <f t="shared" ref="H365" si="88">SUM(H366:H369)</f>
        <v>0</v>
      </c>
      <c r="I365" s="49">
        <f>SUM(I366:I369)</f>
        <v>0</v>
      </c>
      <c r="J365" s="49">
        <f>SUM(J366:J369)</f>
        <v>0</v>
      </c>
      <c r="K365" s="49">
        <f>SUM(K366:K369)</f>
        <v>0</v>
      </c>
    </row>
    <row r="366" spans="1:11" s="26" customFormat="1" ht="18.75" customHeight="1" x14ac:dyDescent="0.2">
      <c r="A366" s="79"/>
      <c r="B366" s="81" t="s">
        <v>155</v>
      </c>
      <c r="C366" s="48" t="s">
        <v>45</v>
      </c>
      <c r="D366" s="74"/>
      <c r="E366" s="49">
        <f t="shared" si="81"/>
        <v>0</v>
      </c>
      <c r="F366" s="50">
        <v>0</v>
      </c>
      <c r="G366" s="50">
        <v>0</v>
      </c>
      <c r="H366" s="50">
        <v>0</v>
      </c>
      <c r="I366" s="50">
        <v>0</v>
      </c>
      <c r="J366" s="50">
        <v>0</v>
      </c>
      <c r="K366" s="50">
        <v>0</v>
      </c>
    </row>
    <row r="367" spans="1:11" s="26" customFormat="1" ht="18" customHeight="1" x14ac:dyDescent="0.2">
      <c r="A367" s="79"/>
      <c r="B367" s="81"/>
      <c r="C367" s="48" t="s">
        <v>46</v>
      </c>
      <c r="D367" s="74"/>
      <c r="E367" s="49">
        <f t="shared" si="81"/>
        <v>0</v>
      </c>
      <c r="F367" s="50">
        <v>0</v>
      </c>
      <c r="G367" s="50">
        <v>0</v>
      </c>
      <c r="H367" s="50">
        <v>0</v>
      </c>
      <c r="I367" s="50">
        <v>0</v>
      </c>
      <c r="J367" s="50">
        <v>0</v>
      </c>
      <c r="K367" s="50">
        <v>0</v>
      </c>
    </row>
    <row r="368" spans="1:11" s="26" customFormat="1" ht="18.75" customHeight="1" x14ac:dyDescent="0.2">
      <c r="A368" s="79"/>
      <c r="B368" s="81"/>
      <c r="C368" s="48" t="s">
        <v>47</v>
      </c>
      <c r="D368" s="74"/>
      <c r="E368" s="49">
        <f t="shared" si="81"/>
        <v>0</v>
      </c>
      <c r="F368" s="50">
        <v>0</v>
      </c>
      <c r="G368" s="50">
        <v>0</v>
      </c>
      <c r="H368" s="50">
        <v>0</v>
      </c>
      <c r="I368" s="50">
        <v>0</v>
      </c>
      <c r="J368" s="50">
        <v>0</v>
      </c>
      <c r="K368" s="50">
        <v>0</v>
      </c>
    </row>
    <row r="369" spans="1:11" s="26" customFormat="1" ht="20.25" customHeight="1" x14ac:dyDescent="0.2">
      <c r="A369" s="80"/>
      <c r="B369" s="82"/>
      <c r="C369" s="48" t="s">
        <v>48</v>
      </c>
      <c r="D369" s="74"/>
      <c r="E369" s="49">
        <f t="shared" si="81"/>
        <v>0</v>
      </c>
      <c r="F369" s="50">
        <v>0</v>
      </c>
      <c r="G369" s="50">
        <v>0</v>
      </c>
      <c r="H369" s="50">
        <v>0</v>
      </c>
      <c r="I369" s="50">
        <v>0</v>
      </c>
      <c r="J369" s="50">
        <v>0</v>
      </c>
      <c r="K369" s="50">
        <v>0</v>
      </c>
    </row>
    <row r="370" spans="1:11" s="26" customFormat="1" ht="15" x14ac:dyDescent="0.2">
      <c r="A370" s="78">
        <v>73</v>
      </c>
      <c r="B370" s="51" t="s">
        <v>164</v>
      </c>
      <c r="C370" s="48" t="s">
        <v>44</v>
      </c>
      <c r="D370" s="74"/>
      <c r="E370" s="49">
        <f t="shared" si="81"/>
        <v>0</v>
      </c>
      <c r="F370" s="49">
        <f>SUM(F371:F374)</f>
        <v>0</v>
      </c>
      <c r="G370" s="49">
        <f>SUM(G371:G374)</f>
        <v>0</v>
      </c>
      <c r="H370" s="49">
        <f t="shared" ref="H370" si="89">SUM(H371:H374)</f>
        <v>0</v>
      </c>
      <c r="I370" s="49">
        <f>SUM(I371:I374)</f>
        <v>0</v>
      </c>
      <c r="J370" s="49">
        <f>SUM(J371:J374)</f>
        <v>0</v>
      </c>
      <c r="K370" s="49">
        <f>SUM(K371:K374)</f>
        <v>0</v>
      </c>
    </row>
    <row r="371" spans="1:11" s="26" customFormat="1" ht="15" x14ac:dyDescent="0.2">
      <c r="A371" s="79"/>
      <c r="B371" s="81" t="s">
        <v>157</v>
      </c>
      <c r="C371" s="48" t="s">
        <v>45</v>
      </c>
      <c r="D371" s="74"/>
      <c r="E371" s="49">
        <f t="shared" si="81"/>
        <v>0</v>
      </c>
      <c r="F371" s="50">
        <v>0</v>
      </c>
      <c r="G371" s="50">
        <v>0</v>
      </c>
      <c r="H371" s="50">
        <v>0</v>
      </c>
      <c r="I371" s="50">
        <v>0</v>
      </c>
      <c r="J371" s="50">
        <v>0</v>
      </c>
      <c r="K371" s="50">
        <v>0</v>
      </c>
    </row>
    <row r="372" spans="1:11" s="26" customFormat="1" ht="15" x14ac:dyDescent="0.2">
      <c r="A372" s="79"/>
      <c r="B372" s="81"/>
      <c r="C372" s="48" t="s">
        <v>46</v>
      </c>
      <c r="D372" s="74"/>
      <c r="E372" s="49">
        <f t="shared" si="81"/>
        <v>0</v>
      </c>
      <c r="F372" s="50">
        <v>0</v>
      </c>
      <c r="G372" s="50">
        <v>0</v>
      </c>
      <c r="H372" s="50">
        <v>0</v>
      </c>
      <c r="I372" s="50">
        <v>0</v>
      </c>
      <c r="J372" s="50">
        <v>0</v>
      </c>
      <c r="K372" s="50">
        <v>0</v>
      </c>
    </row>
    <row r="373" spans="1:11" s="26" customFormat="1" ht="15" x14ac:dyDescent="0.2">
      <c r="A373" s="79"/>
      <c r="B373" s="81"/>
      <c r="C373" s="48" t="s">
        <v>47</v>
      </c>
      <c r="D373" s="74"/>
      <c r="E373" s="49">
        <f t="shared" si="81"/>
        <v>0</v>
      </c>
      <c r="F373" s="50">
        <v>0</v>
      </c>
      <c r="G373" s="50">
        <v>0</v>
      </c>
      <c r="H373" s="50">
        <v>0</v>
      </c>
      <c r="I373" s="50">
        <v>0</v>
      </c>
      <c r="J373" s="50">
        <v>0</v>
      </c>
      <c r="K373" s="50">
        <v>0</v>
      </c>
    </row>
    <row r="374" spans="1:11" s="26" customFormat="1" ht="21.75" customHeight="1" x14ac:dyDescent="0.2">
      <c r="A374" s="80"/>
      <c r="B374" s="82"/>
      <c r="C374" s="48" t="s">
        <v>48</v>
      </c>
      <c r="D374" s="74"/>
      <c r="E374" s="49">
        <f t="shared" si="81"/>
        <v>0</v>
      </c>
      <c r="F374" s="50">
        <v>0</v>
      </c>
      <c r="G374" s="50">
        <v>0</v>
      </c>
      <c r="H374" s="50">
        <v>0</v>
      </c>
      <c r="I374" s="50">
        <v>0</v>
      </c>
      <c r="J374" s="50">
        <v>0</v>
      </c>
      <c r="K374" s="50">
        <v>0</v>
      </c>
    </row>
    <row r="375" spans="1:11" s="26" customFormat="1" ht="15" x14ac:dyDescent="0.2">
      <c r="A375" s="78">
        <v>74</v>
      </c>
      <c r="B375" s="51" t="s">
        <v>166</v>
      </c>
      <c r="C375" s="48" t="s">
        <v>44</v>
      </c>
      <c r="D375" s="74"/>
      <c r="E375" s="49">
        <f t="shared" si="81"/>
        <v>0</v>
      </c>
      <c r="F375" s="49">
        <f>SUM(F376:F379)</f>
        <v>0</v>
      </c>
      <c r="G375" s="49">
        <f>SUM(G376:G379)</f>
        <v>0</v>
      </c>
      <c r="H375" s="49">
        <f t="shared" ref="H375" si="90">SUM(H376:H379)</f>
        <v>0</v>
      </c>
      <c r="I375" s="49">
        <f>SUM(I376:I379)</f>
        <v>0</v>
      </c>
      <c r="J375" s="49">
        <f>SUM(J376:J379)</f>
        <v>0</v>
      </c>
      <c r="K375" s="49">
        <f>SUM(K376:K379)</f>
        <v>0</v>
      </c>
    </row>
    <row r="376" spans="1:11" s="26" customFormat="1" ht="18" customHeight="1" x14ac:dyDescent="0.2">
      <c r="A376" s="79"/>
      <c r="B376" s="81" t="s">
        <v>159</v>
      </c>
      <c r="C376" s="48" t="s">
        <v>45</v>
      </c>
      <c r="D376" s="74"/>
      <c r="E376" s="49">
        <f t="shared" si="81"/>
        <v>0</v>
      </c>
      <c r="F376" s="50">
        <v>0</v>
      </c>
      <c r="G376" s="50">
        <v>0</v>
      </c>
      <c r="H376" s="50">
        <v>0</v>
      </c>
      <c r="I376" s="50">
        <v>0</v>
      </c>
      <c r="J376" s="50">
        <v>0</v>
      </c>
      <c r="K376" s="50">
        <v>0</v>
      </c>
    </row>
    <row r="377" spans="1:11" s="26" customFormat="1" ht="15" x14ac:dyDescent="0.2">
      <c r="A377" s="79"/>
      <c r="B377" s="81"/>
      <c r="C377" s="48" t="s">
        <v>46</v>
      </c>
      <c r="D377" s="74"/>
      <c r="E377" s="49">
        <f t="shared" si="81"/>
        <v>0</v>
      </c>
      <c r="F377" s="50">
        <v>0</v>
      </c>
      <c r="G377" s="50">
        <v>0</v>
      </c>
      <c r="H377" s="50">
        <v>0</v>
      </c>
      <c r="I377" s="50">
        <v>0</v>
      </c>
      <c r="J377" s="50">
        <v>0</v>
      </c>
      <c r="K377" s="50">
        <v>0</v>
      </c>
    </row>
    <row r="378" spans="1:11" s="26" customFormat="1" ht="15.75" customHeight="1" x14ac:dyDescent="0.2">
      <c r="A378" s="79"/>
      <c r="B378" s="81"/>
      <c r="C378" s="48" t="s">
        <v>47</v>
      </c>
      <c r="D378" s="74"/>
      <c r="E378" s="49">
        <f t="shared" si="81"/>
        <v>0</v>
      </c>
      <c r="F378" s="50">
        <v>0</v>
      </c>
      <c r="G378" s="50">
        <v>0</v>
      </c>
      <c r="H378" s="50">
        <v>0</v>
      </c>
      <c r="I378" s="50">
        <v>0</v>
      </c>
      <c r="J378" s="50">
        <v>0</v>
      </c>
      <c r="K378" s="50">
        <v>0</v>
      </c>
    </row>
    <row r="379" spans="1:11" s="26" customFormat="1" ht="18" customHeight="1" x14ac:dyDescent="0.2">
      <c r="A379" s="80"/>
      <c r="B379" s="82"/>
      <c r="C379" s="48" t="s">
        <v>48</v>
      </c>
      <c r="D379" s="74"/>
      <c r="E379" s="49">
        <f t="shared" si="81"/>
        <v>0</v>
      </c>
      <c r="F379" s="50">
        <v>0</v>
      </c>
      <c r="G379" s="50">
        <v>0</v>
      </c>
      <c r="H379" s="50">
        <v>0</v>
      </c>
      <c r="I379" s="50">
        <v>0</v>
      </c>
      <c r="J379" s="50">
        <v>0</v>
      </c>
      <c r="K379" s="50">
        <v>0</v>
      </c>
    </row>
    <row r="380" spans="1:11" s="26" customFormat="1" ht="15" x14ac:dyDescent="0.2">
      <c r="A380" s="78">
        <v>75</v>
      </c>
      <c r="B380" s="51" t="s">
        <v>168</v>
      </c>
      <c r="C380" s="48" t="s">
        <v>44</v>
      </c>
      <c r="D380" s="74"/>
      <c r="E380" s="49">
        <f t="shared" si="81"/>
        <v>0</v>
      </c>
      <c r="F380" s="49">
        <f>SUM(F381:F384)</f>
        <v>0</v>
      </c>
      <c r="G380" s="49">
        <f>SUM(G381:G384)</f>
        <v>0</v>
      </c>
      <c r="H380" s="49">
        <f t="shared" ref="H380" si="91">SUM(H381:H384)</f>
        <v>0</v>
      </c>
      <c r="I380" s="49">
        <f>SUM(I381:I384)</f>
        <v>0</v>
      </c>
      <c r="J380" s="49">
        <f>SUM(J381:J384)</f>
        <v>0</v>
      </c>
      <c r="K380" s="49">
        <f>SUM(K381:K384)</f>
        <v>0</v>
      </c>
    </row>
    <row r="381" spans="1:11" s="26" customFormat="1" ht="15" customHeight="1" x14ac:dyDescent="0.2">
      <c r="A381" s="79"/>
      <c r="B381" s="81" t="s">
        <v>161</v>
      </c>
      <c r="C381" s="48" t="s">
        <v>45</v>
      </c>
      <c r="D381" s="74"/>
      <c r="E381" s="49">
        <f t="shared" si="81"/>
        <v>0</v>
      </c>
      <c r="F381" s="50">
        <v>0</v>
      </c>
      <c r="G381" s="50">
        <v>0</v>
      </c>
      <c r="H381" s="50">
        <v>0</v>
      </c>
      <c r="I381" s="50">
        <v>0</v>
      </c>
      <c r="J381" s="50">
        <v>0</v>
      </c>
      <c r="K381" s="50">
        <v>0</v>
      </c>
    </row>
    <row r="382" spans="1:11" s="26" customFormat="1" ht="15" x14ac:dyDescent="0.2">
      <c r="A382" s="79"/>
      <c r="B382" s="81"/>
      <c r="C382" s="48" t="s">
        <v>46</v>
      </c>
      <c r="D382" s="74"/>
      <c r="E382" s="49">
        <f t="shared" si="81"/>
        <v>0</v>
      </c>
      <c r="F382" s="50">
        <v>0</v>
      </c>
      <c r="G382" s="50">
        <v>0</v>
      </c>
      <c r="H382" s="50">
        <v>0</v>
      </c>
      <c r="I382" s="50">
        <v>0</v>
      </c>
      <c r="J382" s="50">
        <v>0</v>
      </c>
      <c r="K382" s="50">
        <v>0</v>
      </c>
    </row>
    <row r="383" spans="1:11" s="26" customFormat="1" ht="15" x14ac:dyDescent="0.2">
      <c r="A383" s="79"/>
      <c r="B383" s="81"/>
      <c r="C383" s="48" t="s">
        <v>47</v>
      </c>
      <c r="D383" s="74"/>
      <c r="E383" s="49">
        <f t="shared" si="81"/>
        <v>0</v>
      </c>
      <c r="F383" s="50">
        <v>0</v>
      </c>
      <c r="G383" s="50">
        <v>0</v>
      </c>
      <c r="H383" s="50">
        <v>0</v>
      </c>
      <c r="I383" s="50">
        <v>0</v>
      </c>
      <c r="J383" s="50">
        <v>0</v>
      </c>
      <c r="K383" s="50">
        <v>0</v>
      </c>
    </row>
    <row r="384" spans="1:11" s="26" customFormat="1" ht="15.75" customHeight="1" x14ac:dyDescent="0.2">
      <c r="A384" s="80"/>
      <c r="B384" s="82"/>
      <c r="C384" s="48" t="s">
        <v>48</v>
      </c>
      <c r="D384" s="74"/>
      <c r="E384" s="49">
        <f t="shared" si="81"/>
        <v>0</v>
      </c>
      <c r="F384" s="50">
        <v>0</v>
      </c>
      <c r="G384" s="50">
        <v>0</v>
      </c>
      <c r="H384" s="50">
        <v>0</v>
      </c>
      <c r="I384" s="50">
        <v>0</v>
      </c>
      <c r="J384" s="50">
        <v>0</v>
      </c>
      <c r="K384" s="50">
        <v>0</v>
      </c>
    </row>
    <row r="385" spans="1:11" s="26" customFormat="1" ht="15" x14ac:dyDescent="0.2">
      <c r="A385" s="78">
        <v>76</v>
      </c>
      <c r="B385" s="51" t="s">
        <v>170</v>
      </c>
      <c r="C385" s="48" t="s">
        <v>44</v>
      </c>
      <c r="D385" s="74"/>
      <c r="E385" s="49">
        <f t="shared" si="81"/>
        <v>0</v>
      </c>
      <c r="F385" s="49">
        <f>SUM(F386:F389)</f>
        <v>0</v>
      </c>
      <c r="G385" s="49">
        <f>SUM(G386:G389)</f>
        <v>0</v>
      </c>
      <c r="H385" s="49">
        <f t="shared" ref="H385" si="92">SUM(H386:H389)</f>
        <v>0</v>
      </c>
      <c r="I385" s="49">
        <f>SUM(I386:I389)</f>
        <v>0</v>
      </c>
      <c r="J385" s="49">
        <f>SUM(J386:J389)</f>
        <v>0</v>
      </c>
      <c r="K385" s="49">
        <f>SUM(K386:K389)</f>
        <v>0</v>
      </c>
    </row>
    <row r="386" spans="1:11" s="26" customFormat="1" ht="15.75" customHeight="1" x14ac:dyDescent="0.2">
      <c r="A386" s="79"/>
      <c r="B386" s="81" t="s">
        <v>163</v>
      </c>
      <c r="C386" s="48" t="s">
        <v>45</v>
      </c>
      <c r="D386" s="74"/>
      <c r="E386" s="49">
        <f t="shared" si="81"/>
        <v>0</v>
      </c>
      <c r="F386" s="50">
        <v>0</v>
      </c>
      <c r="G386" s="50">
        <v>0</v>
      </c>
      <c r="H386" s="50">
        <v>0</v>
      </c>
      <c r="I386" s="50">
        <v>0</v>
      </c>
      <c r="J386" s="50">
        <v>0</v>
      </c>
      <c r="K386" s="50">
        <v>0</v>
      </c>
    </row>
    <row r="387" spans="1:11" s="26" customFormat="1" ht="15" x14ac:dyDescent="0.2">
      <c r="A387" s="79"/>
      <c r="B387" s="81"/>
      <c r="C387" s="48" t="s">
        <v>46</v>
      </c>
      <c r="D387" s="74"/>
      <c r="E387" s="49">
        <f t="shared" si="81"/>
        <v>0</v>
      </c>
      <c r="F387" s="50">
        <v>0</v>
      </c>
      <c r="G387" s="50">
        <v>0</v>
      </c>
      <c r="H387" s="50">
        <v>0</v>
      </c>
      <c r="I387" s="50">
        <v>0</v>
      </c>
      <c r="J387" s="50">
        <v>0</v>
      </c>
      <c r="K387" s="50">
        <v>0</v>
      </c>
    </row>
    <row r="388" spans="1:11" s="26" customFormat="1" ht="15" x14ac:dyDescent="0.2">
      <c r="A388" s="79"/>
      <c r="B388" s="81"/>
      <c r="C388" s="48" t="s">
        <v>47</v>
      </c>
      <c r="D388" s="74"/>
      <c r="E388" s="49">
        <f t="shared" si="81"/>
        <v>0</v>
      </c>
      <c r="F388" s="50">
        <v>0</v>
      </c>
      <c r="G388" s="50">
        <v>0</v>
      </c>
      <c r="H388" s="50">
        <v>0</v>
      </c>
      <c r="I388" s="50">
        <v>0</v>
      </c>
      <c r="J388" s="50">
        <v>0</v>
      </c>
      <c r="K388" s="50">
        <v>0</v>
      </c>
    </row>
    <row r="389" spans="1:11" s="26" customFormat="1" ht="15" customHeight="1" x14ac:dyDescent="0.2">
      <c r="A389" s="80"/>
      <c r="B389" s="82"/>
      <c r="C389" s="48" t="s">
        <v>48</v>
      </c>
      <c r="D389" s="74"/>
      <c r="E389" s="49">
        <f t="shared" si="81"/>
        <v>0</v>
      </c>
      <c r="F389" s="50">
        <v>0</v>
      </c>
      <c r="G389" s="50">
        <v>0</v>
      </c>
      <c r="H389" s="50">
        <v>0</v>
      </c>
      <c r="I389" s="50">
        <v>0</v>
      </c>
      <c r="J389" s="50">
        <v>0</v>
      </c>
      <c r="K389" s="50">
        <v>0</v>
      </c>
    </row>
    <row r="390" spans="1:11" s="26" customFormat="1" ht="18" customHeight="1" x14ac:dyDescent="0.2">
      <c r="A390" s="78">
        <v>77</v>
      </c>
      <c r="B390" s="51" t="s">
        <v>399</v>
      </c>
      <c r="C390" s="48" t="s">
        <v>44</v>
      </c>
      <c r="D390" s="74"/>
      <c r="E390" s="49">
        <f t="shared" si="81"/>
        <v>0</v>
      </c>
      <c r="F390" s="49">
        <f>SUM(F391:F394)</f>
        <v>0</v>
      </c>
      <c r="G390" s="49">
        <f>SUM(G391:G394)</f>
        <v>0</v>
      </c>
      <c r="H390" s="49">
        <f t="shared" ref="H390" si="93">SUM(H391:H394)</f>
        <v>0</v>
      </c>
      <c r="I390" s="49">
        <f>SUM(I391:I394)</f>
        <v>0</v>
      </c>
      <c r="J390" s="49">
        <f>SUM(J391:J394)</f>
        <v>0</v>
      </c>
      <c r="K390" s="49">
        <f>SUM(K391:K394)</f>
        <v>0</v>
      </c>
    </row>
    <row r="391" spans="1:11" s="26" customFormat="1" ht="18.75" customHeight="1" x14ac:dyDescent="0.2">
      <c r="A391" s="79"/>
      <c r="B391" s="81" t="s">
        <v>165</v>
      </c>
      <c r="C391" s="48" t="s">
        <v>45</v>
      </c>
      <c r="D391" s="74"/>
      <c r="E391" s="49">
        <f t="shared" si="81"/>
        <v>0</v>
      </c>
      <c r="F391" s="50">
        <v>0</v>
      </c>
      <c r="G391" s="50">
        <v>0</v>
      </c>
      <c r="H391" s="50">
        <v>0</v>
      </c>
      <c r="I391" s="50">
        <v>0</v>
      </c>
      <c r="J391" s="50">
        <v>0</v>
      </c>
      <c r="K391" s="50">
        <v>0</v>
      </c>
    </row>
    <row r="392" spans="1:11" s="26" customFormat="1" ht="30" customHeight="1" x14ac:dyDescent="0.2">
      <c r="A392" s="79"/>
      <c r="B392" s="81"/>
      <c r="C392" s="48" t="s">
        <v>46</v>
      </c>
      <c r="D392" s="74"/>
      <c r="E392" s="49">
        <f t="shared" si="81"/>
        <v>0</v>
      </c>
      <c r="F392" s="50">
        <v>0</v>
      </c>
      <c r="G392" s="50">
        <v>0</v>
      </c>
      <c r="H392" s="50">
        <v>0</v>
      </c>
      <c r="I392" s="50">
        <v>0</v>
      </c>
      <c r="J392" s="50">
        <v>0</v>
      </c>
      <c r="K392" s="50">
        <v>0</v>
      </c>
    </row>
    <row r="393" spans="1:11" s="26" customFormat="1" ht="18" customHeight="1" x14ac:dyDescent="0.2">
      <c r="A393" s="79"/>
      <c r="B393" s="81"/>
      <c r="C393" s="48" t="s">
        <v>47</v>
      </c>
      <c r="D393" s="74"/>
      <c r="E393" s="49">
        <f t="shared" si="81"/>
        <v>0</v>
      </c>
      <c r="F393" s="50">
        <v>0</v>
      </c>
      <c r="G393" s="50">
        <v>0</v>
      </c>
      <c r="H393" s="50">
        <v>0</v>
      </c>
      <c r="I393" s="50">
        <v>0</v>
      </c>
      <c r="J393" s="50">
        <v>0</v>
      </c>
      <c r="K393" s="50">
        <v>0</v>
      </c>
    </row>
    <row r="394" spans="1:11" s="26" customFormat="1" ht="15" x14ac:dyDescent="0.2">
      <c r="A394" s="80"/>
      <c r="B394" s="82"/>
      <c r="C394" s="48" t="s">
        <v>48</v>
      </c>
      <c r="D394" s="74"/>
      <c r="E394" s="49">
        <f t="shared" si="81"/>
        <v>0</v>
      </c>
      <c r="F394" s="50">
        <v>0</v>
      </c>
      <c r="G394" s="50">
        <v>0</v>
      </c>
      <c r="H394" s="50">
        <v>0</v>
      </c>
      <c r="I394" s="50">
        <v>0</v>
      </c>
      <c r="J394" s="50">
        <v>0</v>
      </c>
      <c r="K394" s="50">
        <v>0</v>
      </c>
    </row>
    <row r="395" spans="1:11" s="26" customFormat="1" ht="15" x14ac:dyDescent="0.2">
      <c r="A395" s="78">
        <v>78</v>
      </c>
      <c r="B395" s="51" t="s">
        <v>423</v>
      </c>
      <c r="C395" s="48" t="s">
        <v>44</v>
      </c>
      <c r="D395" s="74"/>
      <c r="E395" s="49">
        <f t="shared" ref="E395:E458" si="94">SUM(F395:K395)</f>
        <v>0</v>
      </c>
      <c r="F395" s="49">
        <f>SUM(F396:F399)</f>
        <v>0</v>
      </c>
      <c r="G395" s="49">
        <f>SUM(G396:G399)</f>
        <v>0</v>
      </c>
      <c r="H395" s="49">
        <f t="shared" ref="H395" si="95">SUM(H396:H399)</f>
        <v>0</v>
      </c>
      <c r="I395" s="49">
        <f>SUM(I396:I399)</f>
        <v>0</v>
      </c>
      <c r="J395" s="49">
        <f>SUM(J396:J399)</f>
        <v>0</v>
      </c>
      <c r="K395" s="49">
        <f>SUM(K396:K399)</f>
        <v>0</v>
      </c>
    </row>
    <row r="396" spans="1:11" s="26" customFormat="1" ht="15" x14ac:dyDescent="0.2">
      <c r="A396" s="79"/>
      <c r="B396" s="81" t="s">
        <v>167</v>
      </c>
      <c r="C396" s="48" t="s">
        <v>45</v>
      </c>
      <c r="D396" s="74"/>
      <c r="E396" s="49">
        <f t="shared" si="94"/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</row>
    <row r="397" spans="1:11" s="26" customFormat="1" ht="15" x14ac:dyDescent="0.2">
      <c r="A397" s="79"/>
      <c r="B397" s="81"/>
      <c r="C397" s="48" t="s">
        <v>46</v>
      </c>
      <c r="D397" s="74"/>
      <c r="E397" s="49">
        <f t="shared" si="94"/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</row>
    <row r="398" spans="1:11" s="26" customFormat="1" ht="15" x14ac:dyDescent="0.2">
      <c r="A398" s="79"/>
      <c r="B398" s="81"/>
      <c r="C398" s="48" t="s">
        <v>47</v>
      </c>
      <c r="D398" s="74"/>
      <c r="E398" s="49">
        <f t="shared" si="94"/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</row>
    <row r="399" spans="1:11" s="26" customFormat="1" ht="15" x14ac:dyDescent="0.2">
      <c r="A399" s="80"/>
      <c r="B399" s="82"/>
      <c r="C399" s="48" t="s">
        <v>48</v>
      </c>
      <c r="D399" s="74"/>
      <c r="E399" s="49">
        <f t="shared" si="94"/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</row>
    <row r="400" spans="1:11" s="26" customFormat="1" ht="15" x14ac:dyDescent="0.2">
      <c r="A400" s="78">
        <v>79</v>
      </c>
      <c r="B400" s="51" t="s">
        <v>457</v>
      </c>
      <c r="C400" s="48" t="s">
        <v>44</v>
      </c>
      <c r="D400" s="74"/>
      <c r="E400" s="49">
        <f t="shared" si="94"/>
        <v>0</v>
      </c>
      <c r="F400" s="49">
        <f>SUM(F401:F404)</f>
        <v>0</v>
      </c>
      <c r="G400" s="49">
        <f>SUM(G401:G404)</f>
        <v>0</v>
      </c>
      <c r="H400" s="49">
        <f t="shared" ref="H400" si="96">SUM(H401:H404)</f>
        <v>0</v>
      </c>
      <c r="I400" s="49">
        <f>SUM(I401:I404)</f>
        <v>0</v>
      </c>
      <c r="J400" s="49">
        <f>SUM(J401:J404)</f>
        <v>0</v>
      </c>
      <c r="K400" s="49">
        <f>SUM(K401:K404)</f>
        <v>0</v>
      </c>
    </row>
    <row r="401" spans="1:11" s="26" customFormat="1" ht="15" x14ac:dyDescent="0.2">
      <c r="A401" s="79"/>
      <c r="B401" s="81" t="s">
        <v>169</v>
      </c>
      <c r="C401" s="48" t="s">
        <v>45</v>
      </c>
      <c r="D401" s="74"/>
      <c r="E401" s="49">
        <f t="shared" si="94"/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</row>
    <row r="402" spans="1:11" s="26" customFormat="1" ht="15" x14ac:dyDescent="0.2">
      <c r="A402" s="79"/>
      <c r="B402" s="81"/>
      <c r="C402" s="48" t="s">
        <v>46</v>
      </c>
      <c r="D402" s="74"/>
      <c r="E402" s="49">
        <f t="shared" si="94"/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</row>
    <row r="403" spans="1:11" s="26" customFormat="1" ht="15" x14ac:dyDescent="0.2">
      <c r="A403" s="79"/>
      <c r="B403" s="81"/>
      <c r="C403" s="48" t="s">
        <v>47</v>
      </c>
      <c r="D403" s="74"/>
      <c r="E403" s="49">
        <f t="shared" si="94"/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</row>
    <row r="404" spans="1:11" s="26" customFormat="1" ht="15" x14ac:dyDescent="0.2">
      <c r="A404" s="80"/>
      <c r="B404" s="82"/>
      <c r="C404" s="48" t="s">
        <v>48</v>
      </c>
      <c r="D404" s="74"/>
      <c r="E404" s="49">
        <f t="shared" si="94"/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</row>
    <row r="405" spans="1:11" s="26" customFormat="1" ht="15" x14ac:dyDescent="0.2">
      <c r="A405" s="78">
        <v>80</v>
      </c>
      <c r="B405" s="51" t="s">
        <v>458</v>
      </c>
      <c r="C405" s="48" t="s">
        <v>44</v>
      </c>
      <c r="D405" s="74"/>
      <c r="E405" s="49">
        <f t="shared" si="94"/>
        <v>0</v>
      </c>
      <c r="F405" s="49">
        <f>SUM(F406:F409)</f>
        <v>0</v>
      </c>
      <c r="G405" s="49">
        <f>SUM(G406:G409)</f>
        <v>0</v>
      </c>
      <c r="H405" s="49">
        <f t="shared" ref="H405" si="97">SUM(H406:H409)</f>
        <v>0</v>
      </c>
      <c r="I405" s="49">
        <f>SUM(I406:I409)</f>
        <v>0</v>
      </c>
      <c r="J405" s="49">
        <f>SUM(J406:J409)</f>
        <v>0</v>
      </c>
      <c r="K405" s="49">
        <f>SUM(K406:K409)</f>
        <v>0</v>
      </c>
    </row>
    <row r="406" spans="1:11" s="26" customFormat="1" ht="18" customHeight="1" x14ac:dyDescent="0.2">
      <c r="A406" s="79"/>
      <c r="B406" s="81" t="s">
        <v>418</v>
      </c>
      <c r="C406" s="48" t="s">
        <v>45</v>
      </c>
      <c r="D406" s="74"/>
      <c r="E406" s="49">
        <f t="shared" si="94"/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</row>
    <row r="407" spans="1:11" s="26" customFormat="1" ht="19.5" customHeight="1" x14ac:dyDescent="0.2">
      <c r="A407" s="79"/>
      <c r="B407" s="81"/>
      <c r="C407" s="48" t="s">
        <v>46</v>
      </c>
      <c r="D407" s="74"/>
      <c r="E407" s="49">
        <f t="shared" si="94"/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</row>
    <row r="408" spans="1:11" s="26" customFormat="1" ht="17.25" customHeight="1" x14ac:dyDescent="0.2">
      <c r="A408" s="79"/>
      <c r="B408" s="81"/>
      <c r="C408" s="48" t="s">
        <v>47</v>
      </c>
      <c r="D408" s="74"/>
      <c r="E408" s="49">
        <f t="shared" si="94"/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</row>
    <row r="409" spans="1:11" s="26" customFormat="1" ht="15" x14ac:dyDescent="0.2">
      <c r="A409" s="80"/>
      <c r="B409" s="82"/>
      <c r="C409" s="48" t="s">
        <v>48</v>
      </c>
      <c r="D409" s="74"/>
      <c r="E409" s="49">
        <f t="shared" si="94"/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</row>
    <row r="410" spans="1:11" s="25" customFormat="1" ht="15" x14ac:dyDescent="0.2">
      <c r="A410" s="78">
        <v>81</v>
      </c>
      <c r="B410" s="51" t="s">
        <v>171</v>
      </c>
      <c r="C410" s="48" t="s">
        <v>44</v>
      </c>
      <c r="D410" s="74"/>
      <c r="E410" s="49">
        <f t="shared" si="94"/>
        <v>1283245.48731</v>
      </c>
      <c r="F410" s="49">
        <f>SUM(F411:F414)</f>
        <v>374829.02496000001</v>
      </c>
      <c r="G410" s="49">
        <f t="shared" ref="G410:H410" si="98">SUM(G411:G414)</f>
        <v>342738.10463999998</v>
      </c>
      <c r="H410" s="49">
        <f t="shared" si="98"/>
        <v>258251.27603000001</v>
      </c>
      <c r="I410" s="49">
        <f>SUM(I411:I414)</f>
        <v>0</v>
      </c>
      <c r="J410" s="49">
        <f>SUM(J411:J414)</f>
        <v>120157.44868</v>
      </c>
      <c r="K410" s="49">
        <f>SUM(K411:K414)</f>
        <v>187269.633</v>
      </c>
    </row>
    <row r="411" spans="1:11" s="25" customFormat="1" ht="18" customHeight="1" x14ac:dyDescent="0.2">
      <c r="A411" s="79"/>
      <c r="B411" s="81" t="s">
        <v>172</v>
      </c>
      <c r="C411" s="48" t="s">
        <v>45</v>
      </c>
      <c r="D411" s="74"/>
      <c r="E411" s="49">
        <f t="shared" si="94"/>
        <v>120166.7</v>
      </c>
      <c r="F411" s="50">
        <f>F416+F421+F426+F431+F436+F441+F446+F451+F456+F461+F466+F471+F476+F481+F486+F491+F496+F501+F506+F511+F516+F521+F526</f>
        <v>0</v>
      </c>
      <c r="G411" s="50">
        <f t="shared" ref="G411:K411" si="99">G416+G421+G426+G431+G436+G441+G446+G451+G456+G461+G466+G471+G476+G481+G486+G491+G496+G501+G506+G511+G516+G521+G526</f>
        <v>120166.7</v>
      </c>
      <c r="H411" s="50">
        <f t="shared" si="99"/>
        <v>0</v>
      </c>
      <c r="I411" s="50">
        <f t="shared" si="99"/>
        <v>0</v>
      </c>
      <c r="J411" s="50">
        <f t="shared" si="99"/>
        <v>0</v>
      </c>
      <c r="K411" s="50">
        <f t="shared" si="99"/>
        <v>0</v>
      </c>
    </row>
    <row r="412" spans="1:11" s="25" customFormat="1" ht="20.25" customHeight="1" x14ac:dyDescent="0.2">
      <c r="A412" s="79"/>
      <c r="B412" s="81"/>
      <c r="C412" s="48" t="s">
        <v>46</v>
      </c>
      <c r="D412" s="74"/>
      <c r="E412" s="49">
        <f t="shared" si="94"/>
        <v>1033639.35234</v>
      </c>
      <c r="F412" s="50">
        <f t="shared" ref="F412:K414" si="100">F417+F422+F427+F432+F437+F442+F447+F452+F457+F462+F467+F472+F477+F482+F487+F492+F497+F502+F507+F512+F517+F522+F527</f>
        <v>340753.65905000002</v>
      </c>
      <c r="G412" s="50">
        <f t="shared" si="100"/>
        <v>178725.18044</v>
      </c>
      <c r="H412" s="50">
        <f t="shared" si="100"/>
        <v>234681.34769</v>
      </c>
      <c r="I412" s="50">
        <f t="shared" si="100"/>
        <v>0</v>
      </c>
      <c r="J412" s="50">
        <f t="shared" si="100"/>
        <v>109234.04425000001</v>
      </c>
      <c r="K412" s="50">
        <f t="shared" si="100"/>
        <v>170245.12091</v>
      </c>
    </row>
    <row r="413" spans="1:11" s="25" customFormat="1" ht="17.25" customHeight="1" x14ac:dyDescent="0.2">
      <c r="A413" s="79"/>
      <c r="B413" s="81"/>
      <c r="C413" s="48" t="s">
        <v>47</v>
      </c>
      <c r="D413" s="74"/>
      <c r="E413" s="49">
        <f t="shared" si="94"/>
        <v>129439.43497</v>
      </c>
      <c r="F413" s="50">
        <f t="shared" si="100"/>
        <v>34075.36591</v>
      </c>
      <c r="G413" s="50">
        <f t="shared" si="100"/>
        <v>43846.224199999997</v>
      </c>
      <c r="H413" s="50">
        <f t="shared" si="100"/>
        <v>23569.928339999999</v>
      </c>
      <c r="I413" s="50">
        <f t="shared" si="100"/>
        <v>0</v>
      </c>
      <c r="J413" s="50">
        <f t="shared" si="100"/>
        <v>10923.404430000001</v>
      </c>
      <c r="K413" s="50">
        <f t="shared" si="100"/>
        <v>17024.51209</v>
      </c>
    </row>
    <row r="414" spans="1:11" s="25" customFormat="1" ht="18" customHeight="1" x14ac:dyDescent="0.2">
      <c r="A414" s="80"/>
      <c r="B414" s="82"/>
      <c r="C414" s="48" t="s">
        <v>48</v>
      </c>
      <c r="D414" s="74"/>
      <c r="E414" s="49">
        <f t="shared" si="94"/>
        <v>0</v>
      </c>
      <c r="F414" s="50">
        <f t="shared" si="100"/>
        <v>0</v>
      </c>
      <c r="G414" s="50">
        <f t="shared" si="100"/>
        <v>0</v>
      </c>
      <c r="H414" s="50">
        <f t="shared" si="100"/>
        <v>0</v>
      </c>
      <c r="I414" s="50">
        <f t="shared" si="100"/>
        <v>0</v>
      </c>
      <c r="J414" s="50">
        <f t="shared" si="100"/>
        <v>0</v>
      </c>
      <c r="K414" s="50">
        <f t="shared" si="100"/>
        <v>0</v>
      </c>
    </row>
    <row r="415" spans="1:11" s="25" customFormat="1" ht="15" customHeight="1" x14ac:dyDescent="0.2">
      <c r="A415" s="78">
        <v>82</v>
      </c>
      <c r="B415" s="51" t="s">
        <v>173</v>
      </c>
      <c r="C415" s="48" t="s">
        <v>44</v>
      </c>
      <c r="D415" s="74"/>
      <c r="E415" s="49">
        <f t="shared" si="94"/>
        <v>52749.250180000003</v>
      </c>
      <c r="F415" s="49">
        <f>SUM(F416:F419)</f>
        <v>19459.66747</v>
      </c>
      <c r="G415" s="49">
        <f>SUM(G416:G419)</f>
        <v>33289.582710000002</v>
      </c>
      <c r="H415" s="49">
        <f t="shared" ref="H415" si="101">SUM(H416:H419)</f>
        <v>0</v>
      </c>
      <c r="I415" s="49">
        <f>SUM(I416:I419)</f>
        <v>0</v>
      </c>
      <c r="J415" s="49">
        <f>SUM(J416:J419)</f>
        <v>0</v>
      </c>
      <c r="K415" s="49">
        <f>SUM(K416:K419)</f>
        <v>0</v>
      </c>
    </row>
    <row r="416" spans="1:11" s="26" customFormat="1" ht="15" x14ac:dyDescent="0.2">
      <c r="A416" s="79"/>
      <c r="B416" s="81" t="s">
        <v>174</v>
      </c>
      <c r="C416" s="48" t="s">
        <v>45</v>
      </c>
      <c r="D416" s="74"/>
      <c r="E416" s="49">
        <f t="shared" si="94"/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</row>
    <row r="417" spans="1:11" s="26" customFormat="1" ht="15" x14ac:dyDescent="0.2">
      <c r="A417" s="79"/>
      <c r="B417" s="81"/>
      <c r="C417" s="48" t="s">
        <v>46</v>
      </c>
      <c r="D417" s="74"/>
      <c r="E417" s="49">
        <f t="shared" si="94"/>
        <v>49142.949500000002</v>
      </c>
      <c r="F417" s="50">
        <v>17690.606790000002</v>
      </c>
      <c r="G417" s="50">
        <v>31452.342710000001</v>
      </c>
      <c r="H417" s="50">
        <v>0</v>
      </c>
      <c r="I417" s="50">
        <v>0</v>
      </c>
      <c r="J417" s="50">
        <v>0</v>
      </c>
      <c r="K417" s="50">
        <v>0</v>
      </c>
    </row>
    <row r="418" spans="1:11" s="26" customFormat="1" ht="15" x14ac:dyDescent="0.2">
      <c r="A418" s="79"/>
      <c r="B418" s="81"/>
      <c r="C418" s="48" t="s">
        <v>47</v>
      </c>
      <c r="D418" s="74"/>
      <c r="E418" s="49">
        <f t="shared" si="94"/>
        <v>3606.3006799999998</v>
      </c>
      <c r="F418" s="50">
        <f>F417*0.1</f>
        <v>1769.06068</v>
      </c>
      <c r="G418" s="50">
        <v>1837.24</v>
      </c>
      <c r="H418" s="50">
        <v>0</v>
      </c>
      <c r="I418" s="50">
        <v>0</v>
      </c>
      <c r="J418" s="50">
        <v>0</v>
      </c>
      <c r="K418" s="50">
        <v>0</v>
      </c>
    </row>
    <row r="419" spans="1:11" s="26" customFormat="1" ht="15" x14ac:dyDescent="0.2">
      <c r="A419" s="80"/>
      <c r="B419" s="82"/>
      <c r="C419" s="48" t="s">
        <v>48</v>
      </c>
      <c r="D419" s="74"/>
      <c r="E419" s="49">
        <f t="shared" si="94"/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</row>
    <row r="420" spans="1:11" s="25" customFormat="1" ht="18" customHeight="1" x14ac:dyDescent="0.2">
      <c r="A420" s="78">
        <v>83</v>
      </c>
      <c r="B420" s="51" t="s">
        <v>175</v>
      </c>
      <c r="C420" s="48" t="s">
        <v>44</v>
      </c>
      <c r="D420" s="74"/>
      <c r="E420" s="49">
        <f t="shared" si="94"/>
        <v>226643.42934999999</v>
      </c>
      <c r="F420" s="49">
        <f t="shared" ref="F420:H420" si="102">SUM(F421:F424)</f>
        <v>94345.587719999996</v>
      </c>
      <c r="G420" s="49">
        <f t="shared" si="102"/>
        <v>97967.632240000006</v>
      </c>
      <c r="H420" s="49">
        <f t="shared" si="102"/>
        <v>34330.209390000004</v>
      </c>
      <c r="I420" s="49">
        <f>SUM(I421:I424)</f>
        <v>0</v>
      </c>
      <c r="J420" s="49">
        <f>SUM(J421:J424)</f>
        <v>0</v>
      </c>
      <c r="K420" s="49">
        <f>SUM(K421:K424)</f>
        <v>0</v>
      </c>
    </row>
    <row r="421" spans="1:11" s="26" customFormat="1" ht="20.25" customHeight="1" x14ac:dyDescent="0.2">
      <c r="A421" s="79"/>
      <c r="B421" s="81" t="s">
        <v>176</v>
      </c>
      <c r="C421" s="48" t="s">
        <v>45</v>
      </c>
      <c r="D421" s="74"/>
      <c r="E421" s="49">
        <f t="shared" si="94"/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</row>
    <row r="422" spans="1:11" s="26" customFormat="1" ht="19.5" customHeight="1" x14ac:dyDescent="0.2">
      <c r="A422" s="79"/>
      <c r="B422" s="81"/>
      <c r="C422" s="48" t="s">
        <v>46</v>
      </c>
      <c r="D422" s="74"/>
      <c r="E422" s="49">
        <f t="shared" si="94"/>
        <v>206315.18661</v>
      </c>
      <c r="F422" s="50">
        <v>85768.716109999994</v>
      </c>
      <c r="G422" s="50">
        <v>89337.189240000007</v>
      </c>
      <c r="H422" s="50">
        <v>31209.28126</v>
      </c>
      <c r="I422" s="50">
        <v>0</v>
      </c>
      <c r="J422" s="50">
        <v>0</v>
      </c>
      <c r="K422" s="50">
        <v>0</v>
      </c>
    </row>
    <row r="423" spans="1:11" s="26" customFormat="1" ht="21" customHeight="1" x14ac:dyDescent="0.2">
      <c r="A423" s="79"/>
      <c r="B423" s="81"/>
      <c r="C423" s="48" t="s">
        <v>47</v>
      </c>
      <c r="D423" s="74"/>
      <c r="E423" s="49">
        <f t="shared" si="94"/>
        <v>20328.242740000002</v>
      </c>
      <c r="F423" s="50">
        <f>F422*0.1</f>
        <v>8576.8716100000001</v>
      </c>
      <c r="G423" s="50">
        <v>8630.4429999999993</v>
      </c>
      <c r="H423" s="50">
        <f>H422*0.1</f>
        <v>3120.9281299999998</v>
      </c>
      <c r="I423" s="50">
        <f>I422*0.1</f>
        <v>0</v>
      </c>
      <c r="J423" s="50">
        <f>J422*0.1</f>
        <v>0</v>
      </c>
      <c r="K423" s="50">
        <v>0</v>
      </c>
    </row>
    <row r="424" spans="1:11" s="26" customFormat="1" ht="19.5" customHeight="1" x14ac:dyDescent="0.2">
      <c r="A424" s="80"/>
      <c r="B424" s="82"/>
      <c r="C424" s="48" t="s">
        <v>48</v>
      </c>
      <c r="D424" s="74"/>
      <c r="E424" s="49">
        <f t="shared" si="94"/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</row>
    <row r="425" spans="1:11" s="25" customFormat="1" ht="15" customHeight="1" x14ac:dyDescent="0.2">
      <c r="A425" s="78">
        <v>84</v>
      </c>
      <c r="B425" s="51" t="s">
        <v>177</v>
      </c>
      <c r="C425" s="48" t="s">
        <v>44</v>
      </c>
      <c r="D425" s="74"/>
      <c r="E425" s="49">
        <f t="shared" si="94"/>
        <v>382779.47227999999</v>
      </c>
      <c r="F425" s="49">
        <f t="shared" ref="F425:H425" si="103">SUM(F426:F429)</f>
        <v>94871.849600000001</v>
      </c>
      <c r="G425" s="49">
        <f t="shared" si="103"/>
        <v>147479.86575999999</v>
      </c>
      <c r="H425" s="49">
        <f t="shared" si="103"/>
        <v>140427.75692000001</v>
      </c>
      <c r="I425" s="49">
        <f>SUM(I426:I429)</f>
        <v>0</v>
      </c>
      <c r="J425" s="49">
        <f>SUM(J426:J429)</f>
        <v>0</v>
      </c>
      <c r="K425" s="49">
        <f>SUM(K426:K429)</f>
        <v>0</v>
      </c>
    </row>
    <row r="426" spans="1:11" s="26" customFormat="1" ht="15" x14ac:dyDescent="0.2">
      <c r="A426" s="79"/>
      <c r="B426" s="81" t="s">
        <v>178</v>
      </c>
      <c r="C426" s="48" t="s">
        <v>45</v>
      </c>
      <c r="D426" s="74"/>
      <c r="E426" s="49">
        <f t="shared" si="94"/>
        <v>120166.7</v>
      </c>
      <c r="F426" s="50">
        <v>0</v>
      </c>
      <c r="G426" s="50">
        <v>120166.7</v>
      </c>
      <c r="H426" s="50">
        <v>0</v>
      </c>
      <c r="I426" s="50">
        <v>0</v>
      </c>
      <c r="J426" s="50">
        <v>0</v>
      </c>
      <c r="K426" s="50">
        <v>0</v>
      </c>
    </row>
    <row r="427" spans="1:11" s="26" customFormat="1" ht="15" x14ac:dyDescent="0.2">
      <c r="A427" s="79"/>
      <c r="B427" s="81"/>
      <c r="C427" s="48" t="s">
        <v>46</v>
      </c>
      <c r="D427" s="74"/>
      <c r="E427" s="49">
        <f t="shared" si="94"/>
        <v>217697.01895999999</v>
      </c>
      <c r="F427" s="50">
        <v>86247.135999999999</v>
      </c>
      <c r="G427" s="50">
        <v>3788.2857600000002</v>
      </c>
      <c r="H427" s="50">
        <v>127661.5972</v>
      </c>
      <c r="I427" s="50">
        <v>0</v>
      </c>
      <c r="J427" s="50">
        <v>0</v>
      </c>
      <c r="K427" s="50">
        <v>0</v>
      </c>
    </row>
    <row r="428" spans="1:11" s="26" customFormat="1" ht="15" x14ac:dyDescent="0.2">
      <c r="A428" s="79"/>
      <c r="B428" s="81"/>
      <c r="C428" s="48" t="s">
        <v>47</v>
      </c>
      <c r="D428" s="74"/>
      <c r="E428" s="49">
        <f t="shared" si="94"/>
        <v>44915.753320000003</v>
      </c>
      <c r="F428" s="50">
        <f t="shared" ref="F428:H428" si="104">F427*0.1</f>
        <v>8624.7135999999991</v>
      </c>
      <c r="G428" s="50">
        <v>23524.880000000001</v>
      </c>
      <c r="H428" s="50">
        <f t="shared" si="104"/>
        <v>12766.15972</v>
      </c>
      <c r="I428" s="50">
        <v>0</v>
      </c>
      <c r="J428" s="50">
        <v>0</v>
      </c>
      <c r="K428" s="50">
        <f>K427*0.1</f>
        <v>0</v>
      </c>
    </row>
    <row r="429" spans="1:11" s="26" customFormat="1" ht="15" x14ac:dyDescent="0.2">
      <c r="A429" s="80"/>
      <c r="B429" s="82"/>
      <c r="C429" s="48" t="s">
        <v>48</v>
      </c>
      <c r="D429" s="74"/>
      <c r="E429" s="49">
        <f t="shared" si="94"/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</row>
    <row r="430" spans="1:11" s="25" customFormat="1" ht="15" x14ac:dyDescent="0.2">
      <c r="A430" s="78">
        <v>85</v>
      </c>
      <c r="B430" s="51" t="s">
        <v>179</v>
      </c>
      <c r="C430" s="48" t="s">
        <v>44</v>
      </c>
      <c r="D430" s="74"/>
      <c r="E430" s="49">
        <f t="shared" si="94"/>
        <v>207075.71085999999</v>
      </c>
      <c r="F430" s="49">
        <f t="shared" ref="F430:H430" si="105">SUM(F431:F434)</f>
        <v>30170.5514</v>
      </c>
      <c r="G430" s="49">
        <f t="shared" si="105"/>
        <v>28608.145680000001</v>
      </c>
      <c r="H430" s="49">
        <f t="shared" si="105"/>
        <v>3481.1426999999999</v>
      </c>
      <c r="I430" s="49">
        <f>SUM(I431:I434)</f>
        <v>0</v>
      </c>
      <c r="J430" s="49">
        <f>SUM(J431:J434)</f>
        <v>81213.320080000005</v>
      </c>
      <c r="K430" s="49">
        <f>SUM(K431:K434)</f>
        <v>63602.550999999999</v>
      </c>
    </row>
    <row r="431" spans="1:11" s="26" customFormat="1" ht="15" x14ac:dyDescent="0.2">
      <c r="A431" s="79"/>
      <c r="B431" s="81" t="s">
        <v>180</v>
      </c>
      <c r="C431" s="48" t="s">
        <v>45</v>
      </c>
      <c r="D431" s="74"/>
      <c r="E431" s="49">
        <f t="shared" si="94"/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</row>
    <row r="432" spans="1:11" s="26" customFormat="1" ht="15" x14ac:dyDescent="0.2">
      <c r="A432" s="79"/>
      <c r="B432" s="81"/>
      <c r="C432" s="48" t="s">
        <v>46</v>
      </c>
      <c r="D432" s="74"/>
      <c r="E432" s="49">
        <f t="shared" si="94"/>
        <v>186744.84675</v>
      </c>
      <c r="F432" s="50">
        <v>27427.774000000001</v>
      </c>
      <c r="G432" s="50">
        <v>24501.605680000001</v>
      </c>
      <c r="H432" s="50">
        <v>3164.6751800000002</v>
      </c>
      <c r="I432" s="50">
        <v>0</v>
      </c>
      <c r="J432" s="50">
        <v>73830.290980000005</v>
      </c>
      <c r="K432" s="50">
        <v>57820.500910000002</v>
      </c>
    </row>
    <row r="433" spans="1:11" s="26" customFormat="1" ht="15" x14ac:dyDescent="0.2">
      <c r="A433" s="79"/>
      <c r="B433" s="81"/>
      <c r="C433" s="48" t="s">
        <v>47</v>
      </c>
      <c r="D433" s="74"/>
      <c r="E433" s="49">
        <f t="shared" si="94"/>
        <v>20330.864109999999</v>
      </c>
      <c r="F433" s="50">
        <f>F432*0.1</f>
        <v>2742.7773999999999</v>
      </c>
      <c r="G433" s="50">
        <v>4106.54</v>
      </c>
      <c r="H433" s="50">
        <f>H432*0.1</f>
        <v>316.46751999999998</v>
      </c>
      <c r="I433" s="50">
        <f>I432*0.1</f>
        <v>0</v>
      </c>
      <c r="J433" s="50">
        <f>J432*0.1</f>
        <v>7383.0290999999997</v>
      </c>
      <c r="K433" s="50">
        <f>K432*0.1</f>
        <v>5782.0500899999997</v>
      </c>
    </row>
    <row r="434" spans="1:11" s="26" customFormat="1" ht="19.5" customHeight="1" x14ac:dyDescent="0.2">
      <c r="A434" s="80"/>
      <c r="B434" s="82"/>
      <c r="C434" s="48" t="s">
        <v>48</v>
      </c>
      <c r="D434" s="74"/>
      <c r="E434" s="49">
        <f t="shared" si="94"/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</row>
    <row r="435" spans="1:11" s="25" customFormat="1" ht="15" customHeight="1" x14ac:dyDescent="0.2">
      <c r="A435" s="78">
        <v>86</v>
      </c>
      <c r="B435" s="51" t="s">
        <v>181</v>
      </c>
      <c r="C435" s="48" t="s">
        <v>44</v>
      </c>
      <c r="D435" s="74"/>
      <c r="E435" s="49">
        <f t="shared" si="94"/>
        <v>69337.936709999994</v>
      </c>
      <c r="F435" s="49">
        <f t="shared" ref="F435:H435" si="106">SUM(F436:F439)</f>
        <v>18052.69642</v>
      </c>
      <c r="G435" s="49">
        <f t="shared" si="106"/>
        <v>6860.4172900000003</v>
      </c>
      <c r="H435" s="49">
        <f t="shared" si="106"/>
        <v>44424.822999999997</v>
      </c>
      <c r="I435" s="49">
        <f>SUM(I436:I439)</f>
        <v>0</v>
      </c>
      <c r="J435" s="49">
        <f>SUM(J436:J439)</f>
        <v>0</v>
      </c>
      <c r="K435" s="49">
        <f>SUM(K436:K439)</f>
        <v>0</v>
      </c>
    </row>
    <row r="436" spans="1:11" s="26" customFormat="1" ht="15" x14ac:dyDescent="0.2">
      <c r="A436" s="79"/>
      <c r="B436" s="81" t="s">
        <v>182</v>
      </c>
      <c r="C436" s="48" t="s">
        <v>45</v>
      </c>
      <c r="D436" s="74"/>
      <c r="E436" s="49">
        <f t="shared" si="94"/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</row>
    <row r="437" spans="1:11" s="26" customFormat="1" ht="15" x14ac:dyDescent="0.2">
      <c r="A437" s="79"/>
      <c r="B437" s="81"/>
      <c r="C437" s="48" t="s">
        <v>46</v>
      </c>
      <c r="D437" s="74"/>
      <c r="E437" s="49">
        <f t="shared" si="94"/>
        <v>61845.402220000004</v>
      </c>
      <c r="F437" s="50">
        <v>16411.5422</v>
      </c>
      <c r="G437" s="50">
        <v>5047.6572900000001</v>
      </c>
      <c r="H437" s="50">
        <v>40386.202729999997</v>
      </c>
      <c r="I437" s="50">
        <v>0</v>
      </c>
      <c r="J437" s="50">
        <v>0</v>
      </c>
      <c r="K437" s="50">
        <v>0</v>
      </c>
    </row>
    <row r="438" spans="1:11" s="26" customFormat="1" ht="15" x14ac:dyDescent="0.2">
      <c r="A438" s="79"/>
      <c r="B438" s="81"/>
      <c r="C438" s="48" t="s">
        <v>47</v>
      </c>
      <c r="D438" s="74"/>
      <c r="E438" s="49">
        <f t="shared" si="94"/>
        <v>7492.53449</v>
      </c>
      <c r="F438" s="50">
        <f>F437*0.1</f>
        <v>1641.1542199999999</v>
      </c>
      <c r="G438" s="50">
        <v>1812.76</v>
      </c>
      <c r="H438" s="50">
        <f>H437*0.1</f>
        <v>4038.6202699999999</v>
      </c>
      <c r="I438" s="50">
        <v>0</v>
      </c>
      <c r="J438" s="50">
        <f>J437*0.1</f>
        <v>0</v>
      </c>
      <c r="K438" s="50">
        <v>0</v>
      </c>
    </row>
    <row r="439" spans="1:11" s="26" customFormat="1" ht="15" x14ac:dyDescent="0.2">
      <c r="A439" s="80"/>
      <c r="B439" s="82"/>
      <c r="C439" s="48" t="s">
        <v>48</v>
      </c>
      <c r="D439" s="74"/>
      <c r="E439" s="49">
        <f t="shared" si="94"/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</row>
    <row r="440" spans="1:11" s="25" customFormat="1" ht="20.25" customHeight="1" x14ac:dyDescent="0.2">
      <c r="A440" s="78">
        <v>87</v>
      </c>
      <c r="B440" s="51" t="s">
        <v>183</v>
      </c>
      <c r="C440" s="48" t="s">
        <v>44</v>
      </c>
      <c r="D440" s="74"/>
      <c r="E440" s="49">
        <f t="shared" si="94"/>
        <v>218017.96859999999</v>
      </c>
      <c r="F440" s="49">
        <f t="shared" ref="F440:H440" si="107">SUM(F441:F444)</f>
        <v>33536.7065</v>
      </c>
      <c r="G440" s="49">
        <f t="shared" si="107"/>
        <v>25190</v>
      </c>
      <c r="H440" s="49">
        <f t="shared" si="107"/>
        <v>24624.180100000001</v>
      </c>
      <c r="I440" s="49">
        <f>SUM(I441:I444)</f>
        <v>0</v>
      </c>
      <c r="J440" s="49">
        <f>SUM(J441:J444)</f>
        <v>11000</v>
      </c>
      <c r="K440" s="49">
        <f>SUM(K441:K444)</f>
        <v>123667.08199999999</v>
      </c>
    </row>
    <row r="441" spans="1:11" s="26" customFormat="1" ht="24.75" customHeight="1" x14ac:dyDescent="0.2">
      <c r="A441" s="79"/>
      <c r="B441" s="81" t="s">
        <v>184</v>
      </c>
      <c r="C441" s="48" t="s">
        <v>45</v>
      </c>
      <c r="D441" s="74"/>
      <c r="E441" s="49">
        <f t="shared" si="94"/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</row>
    <row r="442" spans="1:11" s="26" customFormat="1" ht="22.5" customHeight="1" x14ac:dyDescent="0.2">
      <c r="A442" s="79"/>
      <c r="B442" s="81"/>
      <c r="C442" s="48" t="s">
        <v>46</v>
      </c>
      <c r="D442" s="74"/>
      <c r="E442" s="49">
        <f t="shared" si="94"/>
        <v>197445.44227</v>
      </c>
      <c r="F442" s="50">
        <v>30487.915000000001</v>
      </c>
      <c r="G442" s="50">
        <v>22147.289000000001</v>
      </c>
      <c r="H442" s="50">
        <v>22385.618269999999</v>
      </c>
      <c r="I442" s="50">
        <v>0</v>
      </c>
      <c r="J442" s="50">
        <v>10000</v>
      </c>
      <c r="K442" s="50">
        <v>112424.62</v>
      </c>
    </row>
    <row r="443" spans="1:11" s="26" customFormat="1" ht="21" customHeight="1" x14ac:dyDescent="0.2">
      <c r="A443" s="79"/>
      <c r="B443" s="81"/>
      <c r="C443" s="48" t="s">
        <v>47</v>
      </c>
      <c r="D443" s="74"/>
      <c r="E443" s="49">
        <f t="shared" si="94"/>
        <v>20572.526330000001</v>
      </c>
      <c r="F443" s="50">
        <f>F442*0.1</f>
        <v>3048.7914999999998</v>
      </c>
      <c r="G443" s="50">
        <v>3042.7109999999998</v>
      </c>
      <c r="H443" s="50">
        <f>H442*0.1</f>
        <v>2238.5618300000001</v>
      </c>
      <c r="I443" s="50">
        <f>I442*0.1</f>
        <v>0</v>
      </c>
      <c r="J443" s="50">
        <v>1000</v>
      </c>
      <c r="K443" s="50">
        <v>11242.462</v>
      </c>
    </row>
    <row r="444" spans="1:11" s="26" customFormat="1" ht="22.5" customHeight="1" x14ac:dyDescent="0.2">
      <c r="A444" s="80"/>
      <c r="B444" s="82"/>
      <c r="C444" s="48" t="s">
        <v>48</v>
      </c>
      <c r="D444" s="74"/>
      <c r="E444" s="49">
        <f t="shared" si="94"/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</row>
    <row r="445" spans="1:11" s="26" customFormat="1" ht="15" customHeight="1" x14ac:dyDescent="0.2">
      <c r="A445" s="78">
        <v>88</v>
      </c>
      <c r="B445" s="51" t="s">
        <v>185</v>
      </c>
      <c r="C445" s="48" t="s">
        <v>44</v>
      </c>
      <c r="D445" s="74"/>
      <c r="E445" s="49">
        <f t="shared" si="94"/>
        <v>0</v>
      </c>
      <c r="F445" s="49">
        <f>SUM(F446:F449)</f>
        <v>0</v>
      </c>
      <c r="G445" s="49">
        <f t="shared" ref="G445:H445" si="108">SUM(G446:G449)</f>
        <v>0</v>
      </c>
      <c r="H445" s="49">
        <f t="shared" si="108"/>
        <v>0</v>
      </c>
      <c r="I445" s="49">
        <f>SUM(I446:I449)</f>
        <v>0</v>
      </c>
      <c r="J445" s="49">
        <f>SUM(J446:J449)</f>
        <v>0</v>
      </c>
      <c r="K445" s="49">
        <f>SUM(K446:K449)</f>
        <v>0</v>
      </c>
    </row>
    <row r="446" spans="1:11" s="26" customFormat="1" ht="15" x14ac:dyDescent="0.2">
      <c r="A446" s="79"/>
      <c r="B446" s="76" t="s">
        <v>186</v>
      </c>
      <c r="C446" s="48" t="s">
        <v>45</v>
      </c>
      <c r="D446" s="74"/>
      <c r="E446" s="49">
        <f t="shared" si="94"/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</row>
    <row r="447" spans="1:11" s="26" customFormat="1" ht="15" x14ac:dyDescent="0.2">
      <c r="A447" s="79"/>
      <c r="B447" s="76"/>
      <c r="C447" s="48" t="s">
        <v>46</v>
      </c>
      <c r="D447" s="74"/>
      <c r="E447" s="49">
        <f t="shared" si="94"/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</row>
    <row r="448" spans="1:11" s="26" customFormat="1" ht="15" x14ac:dyDescent="0.2">
      <c r="A448" s="79"/>
      <c r="B448" s="76"/>
      <c r="C448" s="48" t="s">
        <v>47</v>
      </c>
      <c r="D448" s="74"/>
      <c r="E448" s="49">
        <f t="shared" si="94"/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</row>
    <row r="449" spans="1:11" s="26" customFormat="1" ht="15" x14ac:dyDescent="0.2">
      <c r="A449" s="80"/>
      <c r="B449" s="77"/>
      <c r="C449" s="48" t="s">
        <v>48</v>
      </c>
      <c r="D449" s="74"/>
      <c r="E449" s="49">
        <f t="shared" si="94"/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</row>
    <row r="450" spans="1:11" s="26" customFormat="1" ht="15" customHeight="1" x14ac:dyDescent="0.2">
      <c r="A450" s="78">
        <v>89</v>
      </c>
      <c r="B450" s="51" t="s">
        <v>187</v>
      </c>
      <c r="C450" s="48" t="s">
        <v>44</v>
      </c>
      <c r="D450" s="74"/>
      <c r="E450" s="49">
        <f t="shared" si="94"/>
        <v>5817.08</v>
      </c>
      <c r="F450" s="49">
        <f t="shared" ref="F450:H450" si="109">SUM(F451:F454)</f>
        <v>1425.6</v>
      </c>
      <c r="G450" s="49">
        <f t="shared" si="109"/>
        <v>1011.48</v>
      </c>
      <c r="H450" s="49">
        <f t="shared" si="109"/>
        <v>3380</v>
      </c>
      <c r="I450" s="49">
        <f>SUM(I451:I454)</f>
        <v>0</v>
      </c>
      <c r="J450" s="49">
        <f>SUM(J451:J454)</f>
        <v>0</v>
      </c>
      <c r="K450" s="49">
        <f>SUM(K451:K454)</f>
        <v>0</v>
      </c>
    </row>
    <row r="451" spans="1:11" s="26" customFormat="1" ht="15" x14ac:dyDescent="0.2">
      <c r="A451" s="79"/>
      <c r="B451" s="81" t="s">
        <v>188</v>
      </c>
      <c r="C451" s="48" t="s">
        <v>45</v>
      </c>
      <c r="D451" s="74"/>
      <c r="E451" s="49">
        <f t="shared" si="94"/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</row>
    <row r="452" spans="1:11" s="26" customFormat="1" ht="15" x14ac:dyDescent="0.2">
      <c r="A452" s="79"/>
      <c r="B452" s="81"/>
      <c r="C452" s="48" t="s">
        <v>46</v>
      </c>
      <c r="D452" s="74"/>
      <c r="E452" s="49">
        <f t="shared" si="94"/>
        <v>4944.1319999999996</v>
      </c>
      <c r="F452" s="50">
        <v>1296</v>
      </c>
      <c r="G452" s="50">
        <v>606.13199999999995</v>
      </c>
      <c r="H452" s="50">
        <v>3042</v>
      </c>
      <c r="I452" s="50">
        <v>0</v>
      </c>
      <c r="J452" s="50">
        <v>0</v>
      </c>
      <c r="K452" s="50">
        <v>0</v>
      </c>
    </row>
    <row r="453" spans="1:11" s="26" customFormat="1" ht="15" x14ac:dyDescent="0.2">
      <c r="A453" s="79"/>
      <c r="B453" s="81"/>
      <c r="C453" s="48" t="s">
        <v>47</v>
      </c>
      <c r="D453" s="74"/>
      <c r="E453" s="49">
        <f t="shared" si="94"/>
        <v>872.94799999999998</v>
      </c>
      <c r="F453" s="50">
        <f>F452*0.1</f>
        <v>129.6</v>
      </c>
      <c r="G453" s="50">
        <v>405.34800000000001</v>
      </c>
      <c r="H453" s="50">
        <v>338</v>
      </c>
      <c r="I453" s="50">
        <v>0</v>
      </c>
      <c r="J453" s="50">
        <v>0</v>
      </c>
      <c r="K453" s="50">
        <v>0</v>
      </c>
    </row>
    <row r="454" spans="1:11" s="26" customFormat="1" ht="15" x14ac:dyDescent="0.2">
      <c r="A454" s="80"/>
      <c r="B454" s="82"/>
      <c r="C454" s="48" t="s">
        <v>48</v>
      </c>
      <c r="D454" s="74"/>
      <c r="E454" s="49">
        <f t="shared" si="94"/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</row>
    <row r="455" spans="1:11" s="26" customFormat="1" ht="15" customHeight="1" x14ac:dyDescent="0.2">
      <c r="A455" s="78">
        <v>90</v>
      </c>
      <c r="B455" s="51" t="s">
        <v>189</v>
      </c>
      <c r="C455" s="48" t="s">
        <v>44</v>
      </c>
      <c r="D455" s="74"/>
      <c r="E455" s="49">
        <f t="shared" si="94"/>
        <v>9601.3057499999995</v>
      </c>
      <c r="F455" s="49">
        <f t="shared" ref="F455:H455" si="110">SUM(F456:F459)</f>
        <v>2522.44625</v>
      </c>
      <c r="G455" s="49">
        <f t="shared" si="110"/>
        <v>466.11</v>
      </c>
      <c r="H455" s="49">
        <f t="shared" si="110"/>
        <v>6612.7494999999999</v>
      </c>
      <c r="I455" s="49">
        <f>SUM(I456:I459)</f>
        <v>0</v>
      </c>
      <c r="J455" s="49">
        <f>SUM(J456:J459)</f>
        <v>0</v>
      </c>
      <c r="K455" s="49">
        <f>SUM(K456:K459)</f>
        <v>0</v>
      </c>
    </row>
    <row r="456" spans="1:11" s="26" customFormat="1" ht="15" x14ac:dyDescent="0.2">
      <c r="A456" s="79"/>
      <c r="B456" s="81" t="s">
        <v>190</v>
      </c>
      <c r="C456" s="48" t="s">
        <v>45</v>
      </c>
      <c r="D456" s="74"/>
      <c r="E456" s="49">
        <f t="shared" si="94"/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</row>
    <row r="457" spans="1:11" s="26" customFormat="1" ht="15" x14ac:dyDescent="0.2">
      <c r="A457" s="79"/>
      <c r="B457" s="81"/>
      <c r="C457" s="48" t="s">
        <v>46</v>
      </c>
      <c r="D457" s="74"/>
      <c r="E457" s="49">
        <f t="shared" si="94"/>
        <v>8502.1059999999998</v>
      </c>
      <c r="F457" s="50">
        <v>2293.1329500000002</v>
      </c>
      <c r="G457" s="50">
        <v>257.49900000000002</v>
      </c>
      <c r="H457" s="50">
        <v>5951.4740499999998</v>
      </c>
      <c r="I457" s="50">
        <v>0</v>
      </c>
      <c r="J457" s="50">
        <v>0</v>
      </c>
      <c r="K457" s="50">
        <v>0</v>
      </c>
    </row>
    <row r="458" spans="1:11" s="26" customFormat="1" ht="15" x14ac:dyDescent="0.2">
      <c r="A458" s="79"/>
      <c r="B458" s="81"/>
      <c r="C458" s="48" t="s">
        <v>47</v>
      </c>
      <c r="D458" s="74"/>
      <c r="E458" s="49">
        <f t="shared" si="94"/>
        <v>1099.19975</v>
      </c>
      <c r="F458" s="50">
        <f>F457*0.1</f>
        <v>229.3133</v>
      </c>
      <c r="G458" s="50">
        <v>208.61099999999999</v>
      </c>
      <c r="H458" s="50">
        <v>661.27544999999998</v>
      </c>
      <c r="I458" s="50">
        <v>0</v>
      </c>
      <c r="J458" s="50">
        <v>0</v>
      </c>
      <c r="K458" s="50">
        <v>0</v>
      </c>
    </row>
    <row r="459" spans="1:11" s="26" customFormat="1" ht="15" x14ac:dyDescent="0.2">
      <c r="A459" s="80"/>
      <c r="B459" s="82"/>
      <c r="C459" s="48" t="s">
        <v>48</v>
      </c>
      <c r="D459" s="74"/>
      <c r="E459" s="49">
        <f t="shared" ref="E459:E547" si="111">SUM(F459:K459)</f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</row>
    <row r="460" spans="1:11" s="26" customFormat="1" ht="15" customHeight="1" x14ac:dyDescent="0.2">
      <c r="A460" s="78">
        <v>91</v>
      </c>
      <c r="B460" s="51" t="s">
        <v>191</v>
      </c>
      <c r="C460" s="48" t="s">
        <v>44</v>
      </c>
      <c r="D460" s="74"/>
      <c r="E460" s="49">
        <f t="shared" si="111"/>
        <v>1266.8820000000001</v>
      </c>
      <c r="F460" s="49">
        <f t="shared" ref="F460:H460" si="112">SUM(F461:F464)</f>
        <v>297</v>
      </c>
      <c r="G460" s="49">
        <f t="shared" si="112"/>
        <v>969.88199999999995</v>
      </c>
      <c r="H460" s="49">
        <f t="shared" si="112"/>
        <v>0</v>
      </c>
      <c r="I460" s="49">
        <f>SUM(I461:I464)</f>
        <v>0</v>
      </c>
      <c r="J460" s="49">
        <f>SUM(J461:J464)</f>
        <v>0</v>
      </c>
      <c r="K460" s="49">
        <f>SUM(K461:K464)</f>
        <v>0</v>
      </c>
    </row>
    <row r="461" spans="1:11" s="26" customFormat="1" ht="15" x14ac:dyDescent="0.2">
      <c r="A461" s="79"/>
      <c r="B461" s="81" t="s">
        <v>192</v>
      </c>
      <c r="C461" s="48" t="s">
        <v>45</v>
      </c>
      <c r="D461" s="74"/>
      <c r="E461" s="49">
        <f t="shared" si="111"/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</row>
    <row r="462" spans="1:11" s="26" customFormat="1" ht="15" x14ac:dyDescent="0.2">
      <c r="A462" s="79"/>
      <c r="B462" s="81"/>
      <c r="C462" s="48" t="s">
        <v>46</v>
      </c>
      <c r="D462" s="74"/>
      <c r="E462" s="49">
        <f t="shared" si="111"/>
        <v>1143.0938000000001</v>
      </c>
      <c r="F462" s="50">
        <v>270</v>
      </c>
      <c r="G462" s="50">
        <v>873.09379999999999</v>
      </c>
      <c r="H462" s="50">
        <v>0</v>
      </c>
      <c r="I462" s="50">
        <v>0</v>
      </c>
      <c r="J462" s="50">
        <v>0</v>
      </c>
      <c r="K462" s="50">
        <v>0</v>
      </c>
    </row>
    <row r="463" spans="1:11" s="26" customFormat="1" ht="15" x14ac:dyDescent="0.2">
      <c r="A463" s="79"/>
      <c r="B463" s="81"/>
      <c r="C463" s="48" t="s">
        <v>47</v>
      </c>
      <c r="D463" s="74"/>
      <c r="E463" s="49">
        <f t="shared" si="111"/>
        <v>123.7882</v>
      </c>
      <c r="F463" s="50">
        <f>F462*0.1</f>
        <v>27</v>
      </c>
      <c r="G463" s="50">
        <v>96.788200000000003</v>
      </c>
      <c r="H463" s="50">
        <f t="shared" ref="H463" si="113">H462*0.02</f>
        <v>0</v>
      </c>
      <c r="I463" s="50">
        <f>I462*0.02</f>
        <v>0</v>
      </c>
      <c r="J463" s="50">
        <f>J462*0.02</f>
        <v>0</v>
      </c>
      <c r="K463" s="50">
        <f>K462*0.02</f>
        <v>0</v>
      </c>
    </row>
    <row r="464" spans="1:11" s="26" customFormat="1" ht="18" customHeight="1" x14ac:dyDescent="0.2">
      <c r="A464" s="80"/>
      <c r="B464" s="82"/>
      <c r="C464" s="48" t="s">
        <v>48</v>
      </c>
      <c r="D464" s="74"/>
      <c r="E464" s="49">
        <f t="shared" si="111"/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</row>
    <row r="465" spans="1:11" s="26" customFormat="1" ht="15" customHeight="1" x14ac:dyDescent="0.2">
      <c r="A465" s="78">
        <v>92</v>
      </c>
      <c r="B465" s="51" t="s">
        <v>193</v>
      </c>
      <c r="C465" s="48" t="s">
        <v>44</v>
      </c>
      <c r="D465" s="74"/>
      <c r="E465" s="49">
        <f t="shared" si="111"/>
        <v>1865.40338</v>
      </c>
      <c r="F465" s="49">
        <f t="shared" ref="F465:H465" si="114">SUM(F466:F469)</f>
        <v>0</v>
      </c>
      <c r="G465" s="49">
        <f t="shared" si="114"/>
        <v>894.98896000000002</v>
      </c>
      <c r="H465" s="49">
        <f t="shared" si="114"/>
        <v>970.41441999999995</v>
      </c>
      <c r="I465" s="49">
        <f>SUM(I466:I469)</f>
        <v>0</v>
      </c>
      <c r="J465" s="49">
        <f>SUM(J466:J469)</f>
        <v>0</v>
      </c>
      <c r="K465" s="49">
        <f>SUM(K466:K469)</f>
        <v>0</v>
      </c>
    </row>
    <row r="466" spans="1:11" s="26" customFormat="1" ht="15" x14ac:dyDescent="0.2">
      <c r="A466" s="79"/>
      <c r="B466" s="81" t="s">
        <v>194</v>
      </c>
      <c r="C466" s="48" t="s">
        <v>45</v>
      </c>
      <c r="D466" s="74"/>
      <c r="E466" s="49">
        <f t="shared" si="111"/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</row>
    <row r="467" spans="1:11" s="26" customFormat="1" ht="15" x14ac:dyDescent="0.2">
      <c r="A467" s="79"/>
      <c r="B467" s="81"/>
      <c r="C467" s="48" t="s">
        <v>46</v>
      </c>
      <c r="D467" s="74"/>
      <c r="E467" s="49">
        <f t="shared" si="111"/>
        <v>1594.5849599999999</v>
      </c>
      <c r="F467" s="50">
        <v>0</v>
      </c>
      <c r="G467" s="50">
        <v>714.08596</v>
      </c>
      <c r="H467" s="50">
        <v>880.49900000000002</v>
      </c>
      <c r="I467" s="50">
        <v>0</v>
      </c>
      <c r="J467" s="50">
        <v>0</v>
      </c>
      <c r="K467" s="50">
        <v>0</v>
      </c>
    </row>
    <row r="468" spans="1:11" s="26" customFormat="1" ht="15" x14ac:dyDescent="0.2">
      <c r="A468" s="79"/>
      <c r="B468" s="81"/>
      <c r="C468" s="48" t="s">
        <v>47</v>
      </c>
      <c r="D468" s="74"/>
      <c r="E468" s="49">
        <f t="shared" si="111"/>
        <v>270.81842</v>
      </c>
      <c r="F468" s="50">
        <v>0</v>
      </c>
      <c r="G468" s="50">
        <v>180.90299999999999</v>
      </c>
      <c r="H468" s="50">
        <v>89.915419999999997</v>
      </c>
      <c r="I468" s="50">
        <v>0</v>
      </c>
      <c r="J468" s="50">
        <v>0</v>
      </c>
      <c r="K468" s="50">
        <v>0</v>
      </c>
    </row>
    <row r="469" spans="1:11" s="26" customFormat="1" ht="15" x14ac:dyDescent="0.2">
      <c r="A469" s="80"/>
      <c r="B469" s="82"/>
      <c r="C469" s="48" t="s">
        <v>48</v>
      </c>
      <c r="D469" s="74"/>
      <c r="E469" s="49">
        <f t="shared" si="111"/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</row>
    <row r="470" spans="1:11" s="26" customFormat="1" ht="15" customHeight="1" x14ac:dyDescent="0.2">
      <c r="A470" s="78">
        <v>93</v>
      </c>
      <c r="B470" s="51" t="s">
        <v>195</v>
      </c>
      <c r="C470" s="48" t="s">
        <v>44</v>
      </c>
      <c r="D470" s="74"/>
      <c r="E470" s="49">
        <f t="shared" si="111"/>
        <v>27944.1286</v>
      </c>
      <c r="F470" s="49">
        <f t="shared" ref="F470:H470" si="115">SUM(F471:F474)</f>
        <v>0</v>
      </c>
      <c r="G470" s="49">
        <f t="shared" si="115"/>
        <v>0</v>
      </c>
      <c r="H470" s="49">
        <f t="shared" si="115"/>
        <v>0</v>
      </c>
      <c r="I470" s="49">
        <f>SUM(I471:I474)</f>
        <v>0</v>
      </c>
      <c r="J470" s="49">
        <f>SUM(J471:J474)</f>
        <v>27944.1286</v>
      </c>
      <c r="K470" s="49">
        <f>SUM(K471:K474)</f>
        <v>0</v>
      </c>
    </row>
    <row r="471" spans="1:11" s="26" customFormat="1" ht="15" x14ac:dyDescent="0.2">
      <c r="A471" s="79"/>
      <c r="B471" s="81" t="s">
        <v>196</v>
      </c>
      <c r="C471" s="48" t="s">
        <v>45</v>
      </c>
      <c r="D471" s="74"/>
      <c r="E471" s="49">
        <f t="shared" si="111"/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</row>
    <row r="472" spans="1:11" s="26" customFormat="1" ht="15" x14ac:dyDescent="0.2">
      <c r="A472" s="79"/>
      <c r="B472" s="81"/>
      <c r="C472" s="48" t="s">
        <v>46</v>
      </c>
      <c r="D472" s="74"/>
      <c r="E472" s="49">
        <f t="shared" si="111"/>
        <v>25403.753270000001</v>
      </c>
      <c r="F472" s="50">
        <v>0</v>
      </c>
      <c r="G472" s="50">
        <v>0</v>
      </c>
      <c r="H472" s="50">
        <v>0</v>
      </c>
      <c r="I472" s="50">
        <v>0</v>
      </c>
      <c r="J472" s="50">
        <v>25403.753270000001</v>
      </c>
      <c r="K472" s="50">
        <v>0</v>
      </c>
    </row>
    <row r="473" spans="1:11" s="26" customFormat="1" ht="15" x14ac:dyDescent="0.2">
      <c r="A473" s="79"/>
      <c r="B473" s="81"/>
      <c r="C473" s="48" t="s">
        <v>47</v>
      </c>
      <c r="D473" s="74"/>
      <c r="E473" s="49">
        <f t="shared" si="111"/>
        <v>2540.3753299999998</v>
      </c>
      <c r="F473" s="50">
        <f>F472*0.1</f>
        <v>0</v>
      </c>
      <c r="G473" s="50">
        <f>G472*0.1</f>
        <v>0</v>
      </c>
      <c r="H473" s="50">
        <f>H472*0.1</f>
        <v>0</v>
      </c>
      <c r="I473" s="50">
        <v>0</v>
      </c>
      <c r="J473" s="50">
        <f>J472*0.1</f>
        <v>2540.3753299999998</v>
      </c>
      <c r="K473" s="50">
        <f>K472*0.1</f>
        <v>0</v>
      </c>
    </row>
    <row r="474" spans="1:11" s="26" customFormat="1" ht="15" x14ac:dyDescent="0.2">
      <c r="A474" s="80"/>
      <c r="B474" s="82"/>
      <c r="C474" s="48" t="s">
        <v>48</v>
      </c>
      <c r="D474" s="74"/>
      <c r="E474" s="49">
        <f t="shared" si="111"/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</row>
    <row r="475" spans="1:11" s="25" customFormat="1" ht="15" customHeight="1" x14ac:dyDescent="0.2">
      <c r="A475" s="78">
        <v>94</v>
      </c>
      <c r="B475" s="51" t="s">
        <v>197</v>
      </c>
      <c r="C475" s="48" t="s">
        <v>44</v>
      </c>
      <c r="D475" s="74"/>
      <c r="E475" s="49">
        <f t="shared" si="111"/>
        <v>688.22820000000002</v>
      </c>
      <c r="F475" s="49">
        <f t="shared" ref="F475:H475" si="116">SUM(F476:F479)</f>
        <v>688.22820000000002</v>
      </c>
      <c r="G475" s="49">
        <f t="shared" si="116"/>
        <v>0</v>
      </c>
      <c r="H475" s="49">
        <f t="shared" si="116"/>
        <v>0</v>
      </c>
      <c r="I475" s="49">
        <f>SUM(I476:I479)</f>
        <v>0</v>
      </c>
      <c r="J475" s="49">
        <f>SUM(J476:J479)</f>
        <v>0</v>
      </c>
      <c r="K475" s="49">
        <f>SUM(K476:K479)</f>
        <v>0</v>
      </c>
    </row>
    <row r="476" spans="1:11" s="26" customFormat="1" ht="15" x14ac:dyDescent="0.2">
      <c r="A476" s="79"/>
      <c r="B476" s="81" t="s">
        <v>198</v>
      </c>
      <c r="C476" s="48" t="s">
        <v>45</v>
      </c>
      <c r="D476" s="74"/>
      <c r="E476" s="49">
        <f t="shared" si="111"/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</row>
    <row r="477" spans="1:11" s="26" customFormat="1" ht="15" x14ac:dyDescent="0.2">
      <c r="A477" s="79"/>
      <c r="B477" s="81"/>
      <c r="C477" s="48" t="s">
        <v>46</v>
      </c>
      <c r="D477" s="74"/>
      <c r="E477" s="49">
        <f t="shared" si="111"/>
        <v>625.66200000000003</v>
      </c>
      <c r="F477" s="50">
        <v>625.66200000000003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</row>
    <row r="478" spans="1:11" s="26" customFormat="1" ht="15" x14ac:dyDescent="0.2">
      <c r="A478" s="79"/>
      <c r="B478" s="81"/>
      <c r="C478" s="48" t="s">
        <v>47</v>
      </c>
      <c r="D478" s="74"/>
      <c r="E478" s="49">
        <f t="shared" si="111"/>
        <v>62.566200000000002</v>
      </c>
      <c r="F478" s="50">
        <f>F477*0.1</f>
        <v>62.566200000000002</v>
      </c>
      <c r="G478" s="50">
        <f>G477*0.02</f>
        <v>0</v>
      </c>
      <c r="H478" s="50">
        <f t="shared" ref="H478" si="117">H477*0.02</f>
        <v>0</v>
      </c>
      <c r="I478" s="50">
        <f>I477*0.02</f>
        <v>0</v>
      </c>
      <c r="J478" s="50">
        <f>J477*0.02</f>
        <v>0</v>
      </c>
      <c r="K478" s="50">
        <f>K477*0.02</f>
        <v>0</v>
      </c>
    </row>
    <row r="479" spans="1:11" s="26" customFormat="1" ht="15" x14ac:dyDescent="0.2">
      <c r="A479" s="80"/>
      <c r="B479" s="82"/>
      <c r="C479" s="48" t="s">
        <v>48</v>
      </c>
      <c r="D479" s="74"/>
      <c r="E479" s="49">
        <f t="shared" si="111"/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</row>
    <row r="480" spans="1:11" s="25" customFormat="1" ht="15" customHeight="1" x14ac:dyDescent="0.2">
      <c r="A480" s="78">
        <v>95</v>
      </c>
      <c r="B480" s="51" t="s">
        <v>199</v>
      </c>
      <c r="C480" s="48" t="s">
        <v>44</v>
      </c>
      <c r="D480" s="74"/>
      <c r="E480" s="49">
        <f t="shared" si="111"/>
        <v>30367.913400000001</v>
      </c>
      <c r="F480" s="49">
        <f t="shared" ref="F480:H480" si="118">SUM(F481:F484)</f>
        <v>30367.913400000001</v>
      </c>
      <c r="G480" s="49">
        <f t="shared" si="118"/>
        <v>0</v>
      </c>
      <c r="H480" s="49">
        <f t="shared" si="118"/>
        <v>0</v>
      </c>
      <c r="I480" s="49">
        <f>SUM(I481:I484)</f>
        <v>0</v>
      </c>
      <c r="J480" s="49">
        <f>SUM(J481:J484)</f>
        <v>0</v>
      </c>
      <c r="K480" s="49">
        <f>SUM(K481:K484)</f>
        <v>0</v>
      </c>
    </row>
    <row r="481" spans="1:11" s="26" customFormat="1" ht="15" x14ac:dyDescent="0.2">
      <c r="A481" s="79"/>
      <c r="B481" s="81" t="s">
        <v>200</v>
      </c>
      <c r="C481" s="48" t="s">
        <v>45</v>
      </c>
      <c r="D481" s="74"/>
      <c r="E481" s="49">
        <f t="shared" si="111"/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</row>
    <row r="482" spans="1:11" s="26" customFormat="1" ht="15" x14ac:dyDescent="0.2">
      <c r="A482" s="79"/>
      <c r="B482" s="81"/>
      <c r="C482" s="48" t="s">
        <v>46</v>
      </c>
      <c r="D482" s="74"/>
      <c r="E482" s="49">
        <f t="shared" si="111"/>
        <v>27607.194</v>
      </c>
      <c r="F482" s="50">
        <v>27607.194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</row>
    <row r="483" spans="1:11" s="26" customFormat="1" ht="15" x14ac:dyDescent="0.2">
      <c r="A483" s="79"/>
      <c r="B483" s="81"/>
      <c r="C483" s="48" t="s">
        <v>47</v>
      </c>
      <c r="D483" s="74"/>
      <c r="E483" s="49">
        <f t="shared" si="111"/>
        <v>2760.7194</v>
      </c>
      <c r="F483" s="50">
        <f>F482*0.1</f>
        <v>2760.7194</v>
      </c>
      <c r="G483" s="50">
        <f>G482*0.02</f>
        <v>0</v>
      </c>
      <c r="H483" s="50">
        <f t="shared" ref="H483" si="119">H482*0.02</f>
        <v>0</v>
      </c>
      <c r="I483" s="50">
        <f>I482*0.02</f>
        <v>0</v>
      </c>
      <c r="J483" s="50">
        <f>J482*0.02</f>
        <v>0</v>
      </c>
      <c r="K483" s="50">
        <f>K482*0.02</f>
        <v>0</v>
      </c>
    </row>
    <row r="484" spans="1:11" s="26" customFormat="1" ht="15" x14ac:dyDescent="0.2">
      <c r="A484" s="80"/>
      <c r="B484" s="82"/>
      <c r="C484" s="48" t="s">
        <v>48</v>
      </c>
      <c r="D484" s="74"/>
      <c r="E484" s="49">
        <f t="shared" si="111"/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</row>
    <row r="485" spans="1:11" s="25" customFormat="1" ht="15" customHeight="1" x14ac:dyDescent="0.2">
      <c r="A485" s="78">
        <v>96</v>
      </c>
      <c r="B485" s="51" t="s">
        <v>201</v>
      </c>
      <c r="C485" s="48" t="s">
        <v>44</v>
      </c>
      <c r="D485" s="74"/>
      <c r="E485" s="49">
        <f t="shared" si="111"/>
        <v>38933.937899999997</v>
      </c>
      <c r="F485" s="49">
        <f t="shared" ref="F485:H485" si="120">SUM(F486:F489)</f>
        <v>38933.937899999997</v>
      </c>
      <c r="G485" s="49">
        <f t="shared" si="120"/>
        <v>0</v>
      </c>
      <c r="H485" s="49">
        <f t="shared" si="120"/>
        <v>0</v>
      </c>
      <c r="I485" s="49">
        <f>SUM(I486:I489)</f>
        <v>0</v>
      </c>
      <c r="J485" s="49">
        <f>SUM(J486:J489)</f>
        <v>0</v>
      </c>
      <c r="K485" s="49">
        <f>SUM(K486:K489)</f>
        <v>0</v>
      </c>
    </row>
    <row r="486" spans="1:11" s="26" customFormat="1" ht="15" x14ac:dyDescent="0.2">
      <c r="A486" s="79"/>
      <c r="B486" s="81" t="s">
        <v>202</v>
      </c>
      <c r="C486" s="48" t="s">
        <v>45</v>
      </c>
      <c r="D486" s="74"/>
      <c r="E486" s="49">
        <f t="shared" si="111"/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</row>
    <row r="487" spans="1:11" s="26" customFormat="1" ht="15" x14ac:dyDescent="0.2">
      <c r="A487" s="79"/>
      <c r="B487" s="81"/>
      <c r="C487" s="48" t="s">
        <v>46</v>
      </c>
      <c r="D487" s="74"/>
      <c r="E487" s="49">
        <f t="shared" si="111"/>
        <v>35394.489000000001</v>
      </c>
      <c r="F487" s="50">
        <v>35394.489000000001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</row>
    <row r="488" spans="1:11" s="26" customFormat="1" ht="15" x14ac:dyDescent="0.2">
      <c r="A488" s="79"/>
      <c r="B488" s="81"/>
      <c r="C488" s="48" t="s">
        <v>47</v>
      </c>
      <c r="D488" s="74"/>
      <c r="E488" s="49">
        <f t="shared" si="111"/>
        <v>3539.4488999999999</v>
      </c>
      <c r="F488" s="50">
        <f>F487*0.1</f>
        <v>3539.4488999999999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</row>
    <row r="489" spans="1:11" s="26" customFormat="1" ht="15" x14ac:dyDescent="0.2">
      <c r="A489" s="80"/>
      <c r="B489" s="82"/>
      <c r="C489" s="48" t="s">
        <v>48</v>
      </c>
      <c r="D489" s="74"/>
      <c r="E489" s="49">
        <f t="shared" si="111"/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</row>
    <row r="490" spans="1:11" s="25" customFormat="1" ht="15" customHeight="1" x14ac:dyDescent="0.2">
      <c r="A490" s="78">
        <v>97</v>
      </c>
      <c r="B490" s="51" t="s">
        <v>203</v>
      </c>
      <c r="C490" s="48" t="s">
        <v>44</v>
      </c>
      <c r="D490" s="74"/>
      <c r="E490" s="49">
        <f t="shared" si="111"/>
        <v>10156.840099999999</v>
      </c>
      <c r="F490" s="49">
        <f t="shared" ref="F490:H490" si="121">SUM(F491:F494)</f>
        <v>10156.840099999999</v>
      </c>
      <c r="G490" s="49">
        <f t="shared" si="121"/>
        <v>0</v>
      </c>
      <c r="H490" s="49">
        <f t="shared" si="121"/>
        <v>0</v>
      </c>
      <c r="I490" s="49">
        <f>SUM(I491:I494)</f>
        <v>0</v>
      </c>
      <c r="J490" s="49">
        <f>SUM(J491:J494)</f>
        <v>0</v>
      </c>
      <c r="K490" s="49">
        <f>SUM(K491:K494)</f>
        <v>0</v>
      </c>
    </row>
    <row r="491" spans="1:11" s="26" customFormat="1" ht="15" x14ac:dyDescent="0.2">
      <c r="A491" s="79"/>
      <c r="B491" s="81" t="s">
        <v>204</v>
      </c>
      <c r="C491" s="48" t="s">
        <v>45</v>
      </c>
      <c r="D491" s="74"/>
      <c r="E491" s="49">
        <f t="shared" si="111"/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</row>
    <row r="492" spans="1:11" s="26" customFormat="1" ht="15" x14ac:dyDescent="0.2">
      <c r="A492" s="79"/>
      <c r="B492" s="81"/>
      <c r="C492" s="48" t="s">
        <v>46</v>
      </c>
      <c r="D492" s="74"/>
      <c r="E492" s="49">
        <f t="shared" si="111"/>
        <v>9233.491</v>
      </c>
      <c r="F492" s="50">
        <v>9233.491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</row>
    <row r="493" spans="1:11" s="26" customFormat="1" ht="15" x14ac:dyDescent="0.2">
      <c r="A493" s="79"/>
      <c r="B493" s="81"/>
      <c r="C493" s="48" t="s">
        <v>47</v>
      </c>
      <c r="D493" s="74"/>
      <c r="E493" s="49">
        <f t="shared" si="111"/>
        <v>923.34910000000002</v>
      </c>
      <c r="F493" s="50">
        <f>F492*0.1</f>
        <v>923.34910000000002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</row>
    <row r="494" spans="1:11" s="26" customFormat="1" ht="15" x14ac:dyDescent="0.2">
      <c r="A494" s="80"/>
      <c r="B494" s="82"/>
      <c r="C494" s="48" t="s">
        <v>48</v>
      </c>
      <c r="D494" s="74"/>
      <c r="E494" s="49">
        <f t="shared" si="111"/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</row>
    <row r="495" spans="1:11" s="26" customFormat="1" ht="15" x14ac:dyDescent="0.2">
      <c r="A495" s="78">
        <v>98</v>
      </c>
      <c r="B495" s="51" t="s">
        <v>205</v>
      </c>
      <c r="C495" s="48" t="s">
        <v>44</v>
      </c>
      <c r="D495" s="74"/>
      <c r="E495" s="49">
        <f t="shared" si="111"/>
        <v>0</v>
      </c>
      <c r="F495" s="49">
        <f t="shared" ref="F495:H495" si="122">SUM(F496:F499)</f>
        <v>0</v>
      </c>
      <c r="G495" s="49">
        <f t="shared" si="122"/>
        <v>0</v>
      </c>
      <c r="H495" s="49">
        <f t="shared" si="122"/>
        <v>0</v>
      </c>
      <c r="I495" s="49">
        <f>SUM(I496:I499)</f>
        <v>0</v>
      </c>
      <c r="J495" s="49">
        <f>SUM(J496:J499)</f>
        <v>0</v>
      </c>
      <c r="K495" s="49">
        <f>SUM(K496:K499)</f>
        <v>0</v>
      </c>
    </row>
    <row r="496" spans="1:11" s="26" customFormat="1" ht="15" x14ac:dyDescent="0.2">
      <c r="A496" s="79"/>
      <c r="B496" s="81" t="s">
        <v>206</v>
      </c>
      <c r="C496" s="48" t="s">
        <v>45</v>
      </c>
      <c r="D496" s="74"/>
      <c r="E496" s="49">
        <f t="shared" si="111"/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</row>
    <row r="497" spans="1:11" s="26" customFormat="1" ht="15" x14ac:dyDescent="0.2">
      <c r="A497" s="79"/>
      <c r="B497" s="81"/>
      <c r="C497" s="48" t="s">
        <v>46</v>
      </c>
      <c r="D497" s="74"/>
      <c r="E497" s="49">
        <f t="shared" si="111"/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</row>
    <row r="498" spans="1:11" s="26" customFormat="1" ht="15" x14ac:dyDescent="0.2">
      <c r="A498" s="79"/>
      <c r="B498" s="81"/>
      <c r="C498" s="48" t="s">
        <v>47</v>
      </c>
      <c r="D498" s="74"/>
      <c r="E498" s="49">
        <f t="shared" si="111"/>
        <v>0</v>
      </c>
      <c r="F498" s="50">
        <f>F497*0.1</f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</row>
    <row r="499" spans="1:11" s="26" customFormat="1" ht="15" x14ac:dyDescent="0.2">
      <c r="A499" s="80"/>
      <c r="B499" s="82"/>
      <c r="C499" s="48" t="s">
        <v>48</v>
      </c>
      <c r="D499" s="74"/>
      <c r="E499" s="49">
        <f t="shared" si="111"/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</row>
    <row r="500" spans="1:11" s="26" customFormat="1" ht="15" x14ac:dyDescent="0.2">
      <c r="A500" s="78">
        <v>99</v>
      </c>
      <c r="B500" s="51" t="s">
        <v>427</v>
      </c>
      <c r="C500" s="48" t="s">
        <v>44</v>
      </c>
      <c r="D500" s="74"/>
      <c r="E500" s="49">
        <f t="shared" si="111"/>
        <v>0</v>
      </c>
      <c r="F500" s="49">
        <f t="shared" ref="F500:H500" si="123">SUM(F501:F504)</f>
        <v>0</v>
      </c>
      <c r="G500" s="49">
        <f t="shared" si="123"/>
        <v>0</v>
      </c>
      <c r="H500" s="49">
        <f t="shared" si="123"/>
        <v>0</v>
      </c>
      <c r="I500" s="49">
        <f>SUM(I501:I504)</f>
        <v>0</v>
      </c>
      <c r="J500" s="49">
        <f>SUM(J501:J504)</f>
        <v>0</v>
      </c>
      <c r="K500" s="49">
        <f>SUM(K501:K504)</f>
        <v>0</v>
      </c>
    </row>
    <row r="501" spans="1:11" s="26" customFormat="1" ht="21.75" customHeight="1" x14ac:dyDescent="0.2">
      <c r="A501" s="79"/>
      <c r="B501" s="81" t="s">
        <v>428</v>
      </c>
      <c r="C501" s="48" t="s">
        <v>45</v>
      </c>
      <c r="D501" s="74"/>
      <c r="E501" s="49">
        <f t="shared" si="111"/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</row>
    <row r="502" spans="1:11" s="26" customFormat="1" ht="23.25" customHeight="1" x14ac:dyDescent="0.2">
      <c r="A502" s="79"/>
      <c r="B502" s="81"/>
      <c r="C502" s="48" t="s">
        <v>46</v>
      </c>
      <c r="D502" s="74"/>
      <c r="E502" s="49">
        <f t="shared" si="111"/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</row>
    <row r="503" spans="1:11" s="26" customFormat="1" ht="19.5" customHeight="1" x14ac:dyDescent="0.2">
      <c r="A503" s="79"/>
      <c r="B503" s="81"/>
      <c r="C503" s="48" t="s">
        <v>47</v>
      </c>
      <c r="D503" s="74"/>
      <c r="E503" s="49">
        <f t="shared" si="111"/>
        <v>0</v>
      </c>
      <c r="F503" s="50">
        <f>F502*0.1</f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</row>
    <row r="504" spans="1:11" s="26" customFormat="1" ht="23.25" customHeight="1" x14ac:dyDescent="0.2">
      <c r="A504" s="80"/>
      <c r="B504" s="82"/>
      <c r="C504" s="48" t="s">
        <v>48</v>
      </c>
      <c r="D504" s="74"/>
      <c r="E504" s="49">
        <f t="shared" si="111"/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</row>
    <row r="505" spans="1:11" s="25" customFormat="1" ht="14.25" customHeight="1" x14ac:dyDescent="0.2">
      <c r="A505" s="78">
        <v>100</v>
      </c>
      <c r="B505" s="51" t="s">
        <v>472</v>
      </c>
      <c r="C505" s="48" t="s">
        <v>44</v>
      </c>
      <c r="D505" s="74"/>
      <c r="E505" s="49">
        <f t="shared" ref="E505:E529" si="124">SUM(F505:K505)</f>
        <v>0</v>
      </c>
      <c r="F505" s="49">
        <f t="shared" ref="F505:K505" si="125">SUM(F506:F509)</f>
        <v>0</v>
      </c>
      <c r="G505" s="49">
        <f t="shared" si="125"/>
        <v>0</v>
      </c>
      <c r="H505" s="49">
        <f t="shared" si="125"/>
        <v>0</v>
      </c>
      <c r="I505" s="49">
        <f t="shared" si="125"/>
        <v>0</v>
      </c>
      <c r="J505" s="49">
        <f t="shared" si="125"/>
        <v>0</v>
      </c>
      <c r="K505" s="49">
        <f t="shared" si="125"/>
        <v>0</v>
      </c>
    </row>
    <row r="506" spans="1:11" s="25" customFormat="1" ht="15" x14ac:dyDescent="0.2">
      <c r="A506" s="79"/>
      <c r="B506" s="81" t="s">
        <v>474</v>
      </c>
      <c r="C506" s="48" t="s">
        <v>45</v>
      </c>
      <c r="D506" s="74"/>
      <c r="E506" s="49">
        <f t="shared" si="124"/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</row>
    <row r="507" spans="1:11" s="25" customFormat="1" ht="15" x14ac:dyDescent="0.2">
      <c r="A507" s="79"/>
      <c r="B507" s="81"/>
      <c r="C507" s="48" t="s">
        <v>46</v>
      </c>
      <c r="D507" s="74"/>
      <c r="E507" s="49">
        <f t="shared" si="124"/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</row>
    <row r="508" spans="1:11" s="25" customFormat="1" ht="15" x14ac:dyDescent="0.2">
      <c r="A508" s="79"/>
      <c r="B508" s="81"/>
      <c r="C508" s="48" t="s">
        <v>47</v>
      </c>
      <c r="D508" s="74"/>
      <c r="E508" s="49">
        <f t="shared" si="124"/>
        <v>0</v>
      </c>
      <c r="F508" s="50">
        <f>F507*0.1</f>
        <v>0</v>
      </c>
      <c r="G508" s="50">
        <f>G507*0.1</f>
        <v>0</v>
      </c>
      <c r="H508" s="50">
        <v>0</v>
      </c>
      <c r="I508" s="50">
        <v>0</v>
      </c>
      <c r="J508" s="50">
        <f>J507*0.1</f>
        <v>0</v>
      </c>
      <c r="K508" s="50">
        <v>0</v>
      </c>
    </row>
    <row r="509" spans="1:11" s="25" customFormat="1" ht="15" x14ac:dyDescent="0.2">
      <c r="A509" s="80"/>
      <c r="B509" s="82"/>
      <c r="C509" s="48" t="s">
        <v>48</v>
      </c>
      <c r="D509" s="74"/>
      <c r="E509" s="49">
        <f t="shared" si="124"/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</row>
    <row r="510" spans="1:11" s="25" customFormat="1" ht="15" customHeight="1" x14ac:dyDescent="0.2">
      <c r="A510" s="78">
        <v>101</v>
      </c>
      <c r="B510" s="51" t="s">
        <v>473</v>
      </c>
      <c r="C510" s="48" t="s">
        <v>44</v>
      </c>
      <c r="D510" s="74"/>
      <c r="E510" s="49">
        <f t="shared" si="124"/>
        <v>0</v>
      </c>
      <c r="F510" s="49">
        <f t="shared" ref="F510:K510" si="126">SUM(F511:F514)</f>
        <v>0</v>
      </c>
      <c r="G510" s="49">
        <f t="shared" si="126"/>
        <v>0</v>
      </c>
      <c r="H510" s="49">
        <f t="shared" si="126"/>
        <v>0</v>
      </c>
      <c r="I510" s="49">
        <f t="shared" si="126"/>
        <v>0</v>
      </c>
      <c r="J510" s="49">
        <f t="shared" si="126"/>
        <v>0</v>
      </c>
      <c r="K510" s="49">
        <f t="shared" si="126"/>
        <v>0</v>
      </c>
    </row>
    <row r="511" spans="1:11" s="26" customFormat="1" ht="15" x14ac:dyDescent="0.2">
      <c r="A511" s="79"/>
      <c r="B511" s="81" t="s">
        <v>475</v>
      </c>
      <c r="C511" s="48" t="s">
        <v>45</v>
      </c>
      <c r="D511" s="74"/>
      <c r="E511" s="49">
        <f t="shared" si="124"/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</row>
    <row r="512" spans="1:11" s="26" customFormat="1" ht="15" x14ac:dyDescent="0.2">
      <c r="A512" s="79"/>
      <c r="B512" s="81"/>
      <c r="C512" s="48" t="s">
        <v>46</v>
      </c>
      <c r="D512" s="74"/>
      <c r="E512" s="49">
        <f t="shared" si="124"/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</row>
    <row r="513" spans="1:11" s="26" customFormat="1" ht="15" x14ac:dyDescent="0.2">
      <c r="A513" s="79"/>
      <c r="B513" s="81"/>
      <c r="C513" s="48" t="s">
        <v>47</v>
      </c>
      <c r="D513" s="74"/>
      <c r="E513" s="49">
        <f t="shared" si="124"/>
        <v>0</v>
      </c>
      <c r="F513" s="50">
        <f>F512*0.1</f>
        <v>0</v>
      </c>
      <c r="G513" s="50">
        <f>G512*0.1</f>
        <v>0</v>
      </c>
      <c r="H513" s="50">
        <v>0</v>
      </c>
      <c r="I513" s="50">
        <v>0</v>
      </c>
      <c r="J513" s="50">
        <f>J512*0.1</f>
        <v>0</v>
      </c>
      <c r="K513" s="50">
        <v>0</v>
      </c>
    </row>
    <row r="514" spans="1:11" s="26" customFormat="1" ht="15" x14ac:dyDescent="0.2">
      <c r="A514" s="80"/>
      <c r="B514" s="82"/>
      <c r="C514" s="48" t="s">
        <v>48</v>
      </c>
      <c r="D514" s="74"/>
      <c r="E514" s="49">
        <f t="shared" si="124"/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</row>
    <row r="515" spans="1:11" s="25" customFormat="1" ht="20.25" customHeight="1" x14ac:dyDescent="0.2">
      <c r="A515" s="78">
        <v>102</v>
      </c>
      <c r="B515" s="51" t="s">
        <v>476</v>
      </c>
      <c r="C515" s="48" t="s">
        <v>44</v>
      </c>
      <c r="D515" s="74"/>
      <c r="E515" s="49">
        <f t="shared" si="124"/>
        <v>0</v>
      </c>
      <c r="F515" s="49">
        <f t="shared" ref="F515:K515" si="127">SUM(F516:F519)</f>
        <v>0</v>
      </c>
      <c r="G515" s="49">
        <f t="shared" si="127"/>
        <v>0</v>
      </c>
      <c r="H515" s="49">
        <f t="shared" si="127"/>
        <v>0</v>
      </c>
      <c r="I515" s="49">
        <f t="shared" si="127"/>
        <v>0</v>
      </c>
      <c r="J515" s="49">
        <f t="shared" si="127"/>
        <v>0</v>
      </c>
      <c r="K515" s="49">
        <f t="shared" si="127"/>
        <v>0</v>
      </c>
    </row>
    <row r="516" spans="1:11" s="26" customFormat="1" ht="19.5" customHeight="1" x14ac:dyDescent="0.2">
      <c r="A516" s="79"/>
      <c r="B516" s="81" t="s">
        <v>479</v>
      </c>
      <c r="C516" s="48" t="s">
        <v>45</v>
      </c>
      <c r="D516" s="74"/>
      <c r="E516" s="49">
        <f t="shared" si="124"/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</row>
    <row r="517" spans="1:11" s="26" customFormat="1" ht="17.25" customHeight="1" x14ac:dyDescent="0.2">
      <c r="A517" s="79"/>
      <c r="B517" s="81"/>
      <c r="C517" s="48" t="s">
        <v>46</v>
      </c>
      <c r="D517" s="74"/>
      <c r="E517" s="49">
        <f t="shared" si="124"/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</row>
    <row r="518" spans="1:11" s="26" customFormat="1" ht="18.75" customHeight="1" x14ac:dyDescent="0.2">
      <c r="A518" s="79"/>
      <c r="B518" s="81"/>
      <c r="C518" s="48" t="s">
        <v>47</v>
      </c>
      <c r="D518" s="74"/>
      <c r="E518" s="49">
        <f t="shared" si="124"/>
        <v>0</v>
      </c>
      <c r="F518" s="50">
        <f>F517*0.1</f>
        <v>0</v>
      </c>
      <c r="G518" s="50">
        <f>G517*0.1</f>
        <v>0</v>
      </c>
      <c r="H518" s="50">
        <v>0</v>
      </c>
      <c r="I518" s="50">
        <v>0</v>
      </c>
      <c r="J518" s="50">
        <f>J517*0.1</f>
        <v>0</v>
      </c>
      <c r="K518" s="50">
        <v>0</v>
      </c>
    </row>
    <row r="519" spans="1:11" s="26" customFormat="1" ht="16.5" customHeight="1" x14ac:dyDescent="0.2">
      <c r="A519" s="80"/>
      <c r="B519" s="82"/>
      <c r="C519" s="48" t="s">
        <v>48</v>
      </c>
      <c r="D519" s="74"/>
      <c r="E519" s="49">
        <f t="shared" si="124"/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</row>
    <row r="520" spans="1:11" s="25" customFormat="1" ht="15" customHeight="1" x14ac:dyDescent="0.2">
      <c r="A520" s="78">
        <v>103</v>
      </c>
      <c r="B520" s="51" t="s">
        <v>477</v>
      </c>
      <c r="C520" s="48" t="s">
        <v>44</v>
      </c>
      <c r="D520" s="74"/>
      <c r="E520" s="49">
        <f t="shared" si="124"/>
        <v>0</v>
      </c>
      <c r="F520" s="49">
        <f t="shared" ref="F520:K520" si="128">SUM(F521:F524)</f>
        <v>0</v>
      </c>
      <c r="G520" s="49">
        <f t="shared" si="128"/>
        <v>0</v>
      </c>
      <c r="H520" s="49">
        <f t="shared" si="128"/>
        <v>0</v>
      </c>
      <c r="I520" s="49">
        <f t="shared" si="128"/>
        <v>0</v>
      </c>
      <c r="J520" s="49">
        <f t="shared" si="128"/>
        <v>0</v>
      </c>
      <c r="K520" s="49">
        <f t="shared" si="128"/>
        <v>0</v>
      </c>
    </row>
    <row r="521" spans="1:11" s="26" customFormat="1" ht="15" customHeight="1" x14ac:dyDescent="0.2">
      <c r="A521" s="79"/>
      <c r="B521" s="81" t="s">
        <v>478</v>
      </c>
      <c r="C521" s="48" t="s">
        <v>45</v>
      </c>
      <c r="D521" s="74"/>
      <c r="E521" s="49">
        <f t="shared" si="124"/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</row>
    <row r="522" spans="1:11" s="26" customFormat="1" ht="15" customHeight="1" x14ac:dyDescent="0.2">
      <c r="A522" s="79"/>
      <c r="B522" s="81"/>
      <c r="C522" s="48" t="s">
        <v>46</v>
      </c>
      <c r="D522" s="74"/>
      <c r="E522" s="49">
        <f t="shared" si="124"/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</row>
    <row r="523" spans="1:11" s="26" customFormat="1" ht="15" customHeight="1" x14ac:dyDescent="0.2">
      <c r="A523" s="79"/>
      <c r="B523" s="81"/>
      <c r="C523" s="48" t="s">
        <v>47</v>
      </c>
      <c r="D523" s="74"/>
      <c r="E523" s="49">
        <f t="shared" si="124"/>
        <v>0</v>
      </c>
      <c r="F523" s="50">
        <f>F522*0.1</f>
        <v>0</v>
      </c>
      <c r="G523" s="50">
        <f>G522*0.1</f>
        <v>0</v>
      </c>
      <c r="H523" s="50">
        <v>0</v>
      </c>
      <c r="I523" s="50">
        <v>0</v>
      </c>
      <c r="J523" s="50">
        <f>J522*0.1</f>
        <v>0</v>
      </c>
      <c r="K523" s="50">
        <v>0</v>
      </c>
    </row>
    <row r="524" spans="1:11" s="26" customFormat="1" ht="15" customHeight="1" x14ac:dyDescent="0.2">
      <c r="A524" s="80"/>
      <c r="B524" s="82"/>
      <c r="C524" s="48" t="s">
        <v>48</v>
      </c>
      <c r="D524" s="74"/>
      <c r="E524" s="49">
        <f t="shared" si="124"/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</row>
    <row r="525" spans="1:11" s="26" customFormat="1" ht="15" customHeight="1" x14ac:dyDescent="0.2">
      <c r="A525" s="78">
        <v>104</v>
      </c>
      <c r="B525" s="51" t="s">
        <v>480</v>
      </c>
      <c r="C525" s="48" t="s">
        <v>44</v>
      </c>
      <c r="D525" s="74"/>
      <c r="E525" s="49">
        <f t="shared" si="124"/>
        <v>0</v>
      </c>
      <c r="F525" s="49">
        <f t="shared" ref="F525:K525" si="129">SUM(F526:F529)</f>
        <v>0</v>
      </c>
      <c r="G525" s="49">
        <f t="shared" si="129"/>
        <v>0</v>
      </c>
      <c r="H525" s="49">
        <f t="shared" si="129"/>
        <v>0</v>
      </c>
      <c r="I525" s="49">
        <f t="shared" si="129"/>
        <v>0</v>
      </c>
      <c r="J525" s="49">
        <f t="shared" si="129"/>
        <v>0</v>
      </c>
      <c r="K525" s="49">
        <f t="shared" si="129"/>
        <v>0</v>
      </c>
    </row>
    <row r="526" spans="1:11" s="26" customFormat="1" ht="15" customHeight="1" x14ac:dyDescent="0.2">
      <c r="A526" s="79"/>
      <c r="B526" s="81" t="s">
        <v>481</v>
      </c>
      <c r="C526" s="48" t="s">
        <v>45</v>
      </c>
      <c r="D526" s="74"/>
      <c r="E526" s="49">
        <f t="shared" si="124"/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</row>
    <row r="527" spans="1:11" s="26" customFormat="1" ht="15" customHeight="1" x14ac:dyDescent="0.2">
      <c r="A527" s="79"/>
      <c r="B527" s="81"/>
      <c r="C527" s="48" t="s">
        <v>46</v>
      </c>
      <c r="D527" s="74"/>
      <c r="E527" s="49">
        <f t="shared" si="124"/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</row>
    <row r="528" spans="1:11" s="26" customFormat="1" ht="15" customHeight="1" x14ac:dyDescent="0.2">
      <c r="A528" s="79"/>
      <c r="B528" s="81"/>
      <c r="C528" s="48" t="s">
        <v>47</v>
      </c>
      <c r="D528" s="74"/>
      <c r="E528" s="49">
        <f t="shared" si="124"/>
        <v>0</v>
      </c>
      <c r="F528" s="50">
        <f>F527*0.1</f>
        <v>0</v>
      </c>
      <c r="G528" s="50">
        <f>G527*0.1</f>
        <v>0</v>
      </c>
      <c r="H528" s="50">
        <v>0</v>
      </c>
      <c r="I528" s="50">
        <v>0</v>
      </c>
      <c r="J528" s="50">
        <f>J527*0.1</f>
        <v>0</v>
      </c>
      <c r="K528" s="50">
        <v>0</v>
      </c>
    </row>
    <row r="529" spans="1:11" s="26" customFormat="1" ht="15" customHeight="1" x14ac:dyDescent="0.2">
      <c r="A529" s="80"/>
      <c r="B529" s="82"/>
      <c r="C529" s="48" t="s">
        <v>48</v>
      </c>
      <c r="D529" s="74"/>
      <c r="E529" s="49">
        <f t="shared" si="124"/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</row>
    <row r="530" spans="1:11" s="26" customFormat="1" ht="15" customHeight="1" x14ac:dyDescent="0.2">
      <c r="A530" s="78">
        <v>105</v>
      </c>
      <c r="B530" s="51" t="s">
        <v>207</v>
      </c>
      <c r="C530" s="48" t="s">
        <v>44</v>
      </c>
      <c r="D530" s="74"/>
      <c r="E530" s="49">
        <f t="shared" si="111"/>
        <v>330959.04149999999</v>
      </c>
      <c r="F530" s="49">
        <f t="shared" ref="F530:H530" si="130">SUM(F531:F534)</f>
        <v>27888.052599999999</v>
      </c>
      <c r="G530" s="49">
        <f t="shared" si="130"/>
        <v>204228.55069999999</v>
      </c>
      <c r="H530" s="49">
        <f t="shared" si="130"/>
        <v>5888.63</v>
      </c>
      <c r="I530" s="49">
        <f>SUM(I531:I534)</f>
        <v>3683.8615</v>
      </c>
      <c r="J530" s="49">
        <f>SUM(J531:J534)</f>
        <v>11319</v>
      </c>
      <c r="K530" s="49">
        <f>SUM(K531:K534)</f>
        <v>77950.9467</v>
      </c>
    </row>
    <row r="531" spans="1:11" s="26" customFormat="1" ht="15" customHeight="1" x14ac:dyDescent="0.2">
      <c r="A531" s="79"/>
      <c r="B531" s="81" t="s">
        <v>208</v>
      </c>
      <c r="C531" s="48" t="s">
        <v>45</v>
      </c>
      <c r="D531" s="74"/>
      <c r="E531" s="49">
        <f t="shared" si="111"/>
        <v>0</v>
      </c>
      <c r="F531" s="50">
        <f>F536+F541+F546+F551+F556+F561+F566+F571+F576+F581+F586+F591+F596+F601+F606+F611+F616+F621</f>
        <v>0</v>
      </c>
      <c r="G531" s="50">
        <f t="shared" ref="G531:K531" si="131">G536+G541+G546+G551+G556+G561+G566+G571+G576+G581+G586+G591+G596+G601+G606+G611+G616+G621</f>
        <v>0</v>
      </c>
      <c r="H531" s="50">
        <f t="shared" si="131"/>
        <v>0</v>
      </c>
      <c r="I531" s="50">
        <f t="shared" si="131"/>
        <v>0</v>
      </c>
      <c r="J531" s="50">
        <f t="shared" si="131"/>
        <v>0</v>
      </c>
      <c r="K531" s="50">
        <f t="shared" si="131"/>
        <v>0</v>
      </c>
    </row>
    <row r="532" spans="1:11" s="26" customFormat="1" ht="15" customHeight="1" x14ac:dyDescent="0.2">
      <c r="A532" s="79"/>
      <c r="B532" s="81"/>
      <c r="C532" s="48" t="s">
        <v>46</v>
      </c>
      <c r="D532" s="74"/>
      <c r="E532" s="49">
        <f t="shared" si="111"/>
        <v>297122.76500000001</v>
      </c>
      <c r="F532" s="50">
        <f t="shared" ref="F532:K534" si="132">F537+F542+F547+F552+F557+F562+F567+F572+F577+F582+F587+F592+F597+F602+F607+F612+F617+F622</f>
        <v>23421.866000000002</v>
      </c>
      <c r="G532" s="50">
        <f t="shared" si="132"/>
        <v>183844.13699999999</v>
      </c>
      <c r="H532" s="50">
        <f t="shared" si="132"/>
        <v>5353.3</v>
      </c>
      <c r="I532" s="50">
        <f t="shared" si="132"/>
        <v>3348.9650000000001</v>
      </c>
      <c r="J532" s="50">
        <f t="shared" si="132"/>
        <v>10290</v>
      </c>
      <c r="K532" s="50">
        <f t="shared" si="132"/>
        <v>70864.497000000003</v>
      </c>
    </row>
    <row r="533" spans="1:11" s="26" customFormat="1" ht="15" customHeight="1" x14ac:dyDescent="0.2">
      <c r="A533" s="79"/>
      <c r="B533" s="81"/>
      <c r="C533" s="48" t="s">
        <v>47</v>
      </c>
      <c r="D533" s="74"/>
      <c r="E533" s="49">
        <f t="shared" si="111"/>
        <v>33836.2765</v>
      </c>
      <c r="F533" s="50">
        <f t="shared" si="132"/>
        <v>4466.1866</v>
      </c>
      <c r="G533" s="50">
        <f t="shared" si="132"/>
        <v>20384.413700000001</v>
      </c>
      <c r="H533" s="50">
        <f t="shared" si="132"/>
        <v>535.33000000000004</v>
      </c>
      <c r="I533" s="50">
        <f t="shared" si="132"/>
        <v>334.8965</v>
      </c>
      <c r="J533" s="50">
        <f t="shared" si="132"/>
        <v>1029</v>
      </c>
      <c r="K533" s="50">
        <f t="shared" si="132"/>
        <v>7086.4497000000001</v>
      </c>
    </row>
    <row r="534" spans="1:11" s="26" customFormat="1" ht="15" customHeight="1" x14ac:dyDescent="0.2">
      <c r="A534" s="80"/>
      <c r="B534" s="82"/>
      <c r="C534" s="48" t="s">
        <v>48</v>
      </c>
      <c r="D534" s="74"/>
      <c r="E534" s="49">
        <f t="shared" si="111"/>
        <v>0</v>
      </c>
      <c r="F534" s="50">
        <f t="shared" si="132"/>
        <v>0</v>
      </c>
      <c r="G534" s="50">
        <f t="shared" si="132"/>
        <v>0</v>
      </c>
      <c r="H534" s="50">
        <f t="shared" si="132"/>
        <v>0</v>
      </c>
      <c r="I534" s="50">
        <f t="shared" si="132"/>
        <v>0</v>
      </c>
      <c r="J534" s="50">
        <f t="shared" si="132"/>
        <v>0</v>
      </c>
      <c r="K534" s="50">
        <f t="shared" si="132"/>
        <v>0</v>
      </c>
    </row>
    <row r="535" spans="1:11" s="26" customFormat="1" ht="15" customHeight="1" x14ac:dyDescent="0.2">
      <c r="A535" s="78">
        <v>106</v>
      </c>
      <c r="B535" s="51" t="s">
        <v>209</v>
      </c>
      <c r="C535" s="48" t="s">
        <v>44</v>
      </c>
      <c r="D535" s="74"/>
      <c r="E535" s="49">
        <f t="shared" si="111"/>
        <v>4720</v>
      </c>
      <c r="F535" s="49">
        <f t="shared" ref="F535:H535" si="133">SUM(F536:F539)</f>
        <v>4720</v>
      </c>
      <c r="G535" s="49">
        <f t="shared" si="133"/>
        <v>0</v>
      </c>
      <c r="H535" s="49">
        <f t="shared" si="133"/>
        <v>0</v>
      </c>
      <c r="I535" s="49">
        <f>SUM(I536:I539)</f>
        <v>0</v>
      </c>
      <c r="J535" s="49">
        <f>SUM(J536:J539)</f>
        <v>0</v>
      </c>
      <c r="K535" s="49">
        <f>SUM(K536:K539)</f>
        <v>0</v>
      </c>
    </row>
    <row r="536" spans="1:11" s="26" customFormat="1" ht="15" customHeight="1" x14ac:dyDescent="0.2">
      <c r="A536" s="79"/>
      <c r="B536" s="81" t="s">
        <v>210</v>
      </c>
      <c r="C536" s="48" t="s">
        <v>45</v>
      </c>
      <c r="D536" s="74"/>
      <c r="E536" s="49">
        <f t="shared" si="111"/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</row>
    <row r="537" spans="1:11" s="26" customFormat="1" ht="15" customHeight="1" x14ac:dyDescent="0.2">
      <c r="A537" s="79"/>
      <c r="B537" s="81"/>
      <c r="C537" s="48" t="s">
        <v>46</v>
      </c>
      <c r="D537" s="74"/>
      <c r="E537" s="49">
        <f t="shared" si="111"/>
        <v>2360</v>
      </c>
      <c r="F537" s="50">
        <v>2360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</row>
    <row r="538" spans="1:11" s="26" customFormat="1" ht="15" customHeight="1" x14ac:dyDescent="0.2">
      <c r="A538" s="79"/>
      <c r="B538" s="81"/>
      <c r="C538" s="48" t="s">
        <v>47</v>
      </c>
      <c r="D538" s="74"/>
      <c r="E538" s="49">
        <f t="shared" si="111"/>
        <v>2360</v>
      </c>
      <c r="F538" s="50">
        <v>2360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</row>
    <row r="539" spans="1:11" s="26" customFormat="1" ht="15" customHeight="1" x14ac:dyDescent="0.2">
      <c r="A539" s="80"/>
      <c r="B539" s="82"/>
      <c r="C539" s="48" t="s">
        <v>48</v>
      </c>
      <c r="D539" s="74"/>
      <c r="E539" s="49">
        <f t="shared" si="111"/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</row>
    <row r="540" spans="1:11" s="26" customFormat="1" ht="15" customHeight="1" x14ac:dyDescent="0.2">
      <c r="A540" s="78">
        <v>107</v>
      </c>
      <c r="B540" s="51" t="s">
        <v>211</v>
      </c>
      <c r="C540" s="48" t="s">
        <v>44</v>
      </c>
      <c r="D540" s="74"/>
      <c r="E540" s="49">
        <f t="shared" si="111"/>
        <v>276450</v>
      </c>
      <c r="F540" s="49">
        <f t="shared" ref="F540:H540" si="134">SUM(F541:F544)</f>
        <v>21450</v>
      </c>
      <c r="G540" s="49">
        <f t="shared" si="134"/>
        <v>200000</v>
      </c>
      <c r="H540" s="49">
        <f t="shared" si="134"/>
        <v>0</v>
      </c>
      <c r="I540" s="49">
        <f>SUM(I541:I544)</f>
        <v>0</v>
      </c>
      <c r="J540" s="49">
        <f>SUM(J541:J544)</f>
        <v>0</v>
      </c>
      <c r="K540" s="49">
        <f>SUM(K541:K544)</f>
        <v>55000</v>
      </c>
    </row>
    <row r="541" spans="1:11" s="26" customFormat="1" ht="15" customHeight="1" x14ac:dyDescent="0.2">
      <c r="A541" s="79"/>
      <c r="B541" s="81" t="s">
        <v>212</v>
      </c>
      <c r="C541" s="48" t="s">
        <v>45</v>
      </c>
      <c r="D541" s="74"/>
      <c r="E541" s="49">
        <f t="shared" si="111"/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</row>
    <row r="542" spans="1:11" s="26" customFormat="1" ht="15" customHeight="1" x14ac:dyDescent="0.2">
      <c r="A542" s="79"/>
      <c r="B542" s="81"/>
      <c r="C542" s="48" t="s">
        <v>46</v>
      </c>
      <c r="D542" s="74"/>
      <c r="E542" s="49">
        <f t="shared" si="111"/>
        <v>249500</v>
      </c>
      <c r="F542" s="50">
        <v>19500</v>
      </c>
      <c r="G542" s="50">
        <v>180000</v>
      </c>
      <c r="H542" s="50">
        <v>0</v>
      </c>
      <c r="I542" s="50">
        <v>0</v>
      </c>
      <c r="J542" s="50">
        <v>0</v>
      </c>
      <c r="K542" s="50">
        <v>50000</v>
      </c>
    </row>
    <row r="543" spans="1:11" s="26" customFormat="1" ht="15" customHeight="1" x14ac:dyDescent="0.2">
      <c r="A543" s="79"/>
      <c r="B543" s="81"/>
      <c r="C543" s="48" t="s">
        <v>47</v>
      </c>
      <c r="D543" s="74"/>
      <c r="E543" s="49">
        <f t="shared" si="111"/>
        <v>26950</v>
      </c>
      <c r="F543" s="50">
        <f>F542*0.1</f>
        <v>1950</v>
      </c>
      <c r="G543" s="50">
        <v>20000</v>
      </c>
      <c r="H543" s="50">
        <v>0</v>
      </c>
      <c r="I543" s="50">
        <v>0</v>
      </c>
      <c r="J543" s="50">
        <v>0</v>
      </c>
      <c r="K543" s="50">
        <f>K542*0.1</f>
        <v>5000</v>
      </c>
    </row>
    <row r="544" spans="1:11" s="26" customFormat="1" ht="15" customHeight="1" x14ac:dyDescent="0.2">
      <c r="A544" s="80"/>
      <c r="B544" s="82"/>
      <c r="C544" s="48" t="s">
        <v>48</v>
      </c>
      <c r="D544" s="74"/>
      <c r="E544" s="49">
        <f t="shared" si="111"/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</row>
    <row r="545" spans="1:11" s="26" customFormat="1" ht="15" customHeight="1" x14ac:dyDescent="0.2">
      <c r="A545" s="78">
        <v>108</v>
      </c>
      <c r="B545" s="51" t="s">
        <v>213</v>
      </c>
      <c r="C545" s="48" t="s">
        <v>44</v>
      </c>
      <c r="D545" s="74"/>
      <c r="E545" s="49">
        <f t="shared" si="111"/>
        <v>32519.041499999999</v>
      </c>
      <c r="F545" s="49">
        <f t="shared" ref="F545:H545" si="135">SUM(F546:F549)</f>
        <v>1718.0526</v>
      </c>
      <c r="G545" s="49">
        <f t="shared" si="135"/>
        <v>4228.5506999999998</v>
      </c>
      <c r="H545" s="49">
        <f t="shared" si="135"/>
        <v>4524.63</v>
      </c>
      <c r="I545" s="49">
        <f>SUM(I546:I549)</f>
        <v>2220.8615</v>
      </c>
      <c r="J545" s="49">
        <f>SUM(J546:J549)</f>
        <v>6336</v>
      </c>
      <c r="K545" s="49">
        <f>SUM(K546:K549)</f>
        <v>13490.9467</v>
      </c>
    </row>
    <row r="546" spans="1:11" s="26" customFormat="1" ht="15" customHeight="1" x14ac:dyDescent="0.2">
      <c r="A546" s="79"/>
      <c r="B546" s="81" t="s">
        <v>214</v>
      </c>
      <c r="C546" s="48" t="s">
        <v>45</v>
      </c>
      <c r="D546" s="74"/>
      <c r="E546" s="49">
        <f t="shared" si="111"/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</row>
    <row r="547" spans="1:11" s="26" customFormat="1" ht="15" customHeight="1" x14ac:dyDescent="0.2">
      <c r="A547" s="79"/>
      <c r="B547" s="81"/>
      <c r="C547" s="48" t="s">
        <v>46</v>
      </c>
      <c r="D547" s="74"/>
      <c r="E547" s="49">
        <f t="shared" si="111"/>
        <v>29562.764999999999</v>
      </c>
      <c r="F547" s="50">
        <v>1561.866</v>
      </c>
      <c r="G547" s="50">
        <v>3844.1370000000002</v>
      </c>
      <c r="H547" s="50">
        <v>4113.3</v>
      </c>
      <c r="I547" s="50">
        <v>2018.9649999999999</v>
      </c>
      <c r="J547" s="50">
        <v>5760</v>
      </c>
      <c r="K547" s="50">
        <v>12264.496999999999</v>
      </c>
    </row>
    <row r="548" spans="1:11" s="26" customFormat="1" ht="15" customHeight="1" x14ac:dyDescent="0.2">
      <c r="A548" s="79"/>
      <c r="B548" s="81"/>
      <c r="C548" s="48" t="s">
        <v>47</v>
      </c>
      <c r="D548" s="74"/>
      <c r="E548" s="49">
        <f t="shared" ref="E548:E611" si="136">SUM(F548:K548)</f>
        <v>2956.2764999999999</v>
      </c>
      <c r="F548" s="50">
        <f t="shared" ref="F548:H548" si="137">F547*0.1</f>
        <v>156.1866</v>
      </c>
      <c r="G548" s="50">
        <f t="shared" si="137"/>
        <v>384.41370000000001</v>
      </c>
      <c r="H548" s="50">
        <f t="shared" si="137"/>
        <v>411.33</v>
      </c>
      <c r="I548" s="50">
        <f>I547*0.1</f>
        <v>201.8965</v>
      </c>
      <c r="J548" s="50">
        <f>J547*0.1</f>
        <v>576</v>
      </c>
      <c r="K548" s="50">
        <f>K547*0.1</f>
        <v>1226.4496999999999</v>
      </c>
    </row>
    <row r="549" spans="1:11" s="26" customFormat="1" ht="15" customHeight="1" x14ac:dyDescent="0.2">
      <c r="A549" s="80"/>
      <c r="B549" s="82"/>
      <c r="C549" s="48" t="s">
        <v>48</v>
      </c>
      <c r="D549" s="74"/>
      <c r="E549" s="49">
        <f t="shared" si="136"/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</row>
    <row r="550" spans="1:11" s="26" customFormat="1" ht="15" customHeight="1" x14ac:dyDescent="0.2">
      <c r="A550" s="78">
        <v>109</v>
      </c>
      <c r="B550" s="51" t="s">
        <v>215</v>
      </c>
      <c r="C550" s="48" t="s">
        <v>44</v>
      </c>
      <c r="D550" s="74"/>
      <c r="E550" s="49">
        <f t="shared" si="136"/>
        <v>6270</v>
      </c>
      <c r="F550" s="49">
        <f t="shared" ref="F550:H550" si="138">SUM(F551:F554)</f>
        <v>0</v>
      </c>
      <c r="G550" s="49">
        <f t="shared" si="138"/>
        <v>0</v>
      </c>
      <c r="H550" s="49">
        <f t="shared" si="138"/>
        <v>1364</v>
      </c>
      <c r="I550" s="49">
        <f>SUM(I551:I554)</f>
        <v>1463</v>
      </c>
      <c r="J550" s="49">
        <f>SUM(J551:J554)</f>
        <v>1683</v>
      </c>
      <c r="K550" s="49">
        <f>SUM(K551:K554)</f>
        <v>1760</v>
      </c>
    </row>
    <row r="551" spans="1:11" s="26" customFormat="1" ht="15" customHeight="1" x14ac:dyDescent="0.2">
      <c r="A551" s="79"/>
      <c r="B551" s="81" t="s">
        <v>216</v>
      </c>
      <c r="C551" s="48" t="s">
        <v>45</v>
      </c>
      <c r="D551" s="74"/>
      <c r="E551" s="49">
        <f t="shared" si="136"/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</row>
    <row r="552" spans="1:11" s="26" customFormat="1" ht="15" customHeight="1" x14ac:dyDescent="0.2">
      <c r="A552" s="79"/>
      <c r="B552" s="81"/>
      <c r="C552" s="48" t="s">
        <v>46</v>
      </c>
      <c r="D552" s="74"/>
      <c r="E552" s="49">
        <f t="shared" si="136"/>
        <v>5700</v>
      </c>
      <c r="F552" s="50">
        <v>0</v>
      </c>
      <c r="G552" s="50">
        <v>0</v>
      </c>
      <c r="H552" s="50">
        <v>1240</v>
      </c>
      <c r="I552" s="50">
        <v>1330</v>
      </c>
      <c r="J552" s="50">
        <v>1530</v>
      </c>
      <c r="K552" s="50">
        <v>1600</v>
      </c>
    </row>
    <row r="553" spans="1:11" s="26" customFormat="1" ht="15" customHeight="1" x14ac:dyDescent="0.2">
      <c r="A553" s="79"/>
      <c r="B553" s="81"/>
      <c r="C553" s="48" t="s">
        <v>47</v>
      </c>
      <c r="D553" s="74"/>
      <c r="E553" s="49">
        <f t="shared" si="136"/>
        <v>570</v>
      </c>
      <c r="F553" s="50">
        <f t="shared" ref="F553:H553" si="139">F552*0.1</f>
        <v>0</v>
      </c>
      <c r="G553" s="50">
        <f t="shared" si="139"/>
        <v>0</v>
      </c>
      <c r="H553" s="50">
        <f t="shared" si="139"/>
        <v>124</v>
      </c>
      <c r="I553" s="50">
        <f>I552*0.1</f>
        <v>133</v>
      </c>
      <c r="J553" s="50">
        <f>J552*0.1</f>
        <v>153</v>
      </c>
      <c r="K553" s="50">
        <f>K552*0.1</f>
        <v>160</v>
      </c>
    </row>
    <row r="554" spans="1:11" s="26" customFormat="1" ht="15" customHeight="1" x14ac:dyDescent="0.2">
      <c r="A554" s="80"/>
      <c r="B554" s="82"/>
      <c r="C554" s="48" t="s">
        <v>48</v>
      </c>
      <c r="D554" s="74"/>
      <c r="E554" s="49">
        <f t="shared" si="136"/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</row>
    <row r="555" spans="1:11" s="26" customFormat="1" ht="15" customHeight="1" x14ac:dyDescent="0.2">
      <c r="A555" s="78">
        <v>110</v>
      </c>
      <c r="B555" s="51" t="s">
        <v>217</v>
      </c>
      <c r="C555" s="48" t="s">
        <v>44</v>
      </c>
      <c r="D555" s="74"/>
      <c r="E555" s="49">
        <f t="shared" si="136"/>
        <v>6600</v>
      </c>
      <c r="F555" s="49">
        <f t="shared" ref="F555:H555" si="140">SUM(F556:F559)</f>
        <v>0</v>
      </c>
      <c r="G555" s="49">
        <f t="shared" si="140"/>
        <v>0</v>
      </c>
      <c r="H555" s="49">
        <f t="shared" si="140"/>
        <v>0</v>
      </c>
      <c r="I555" s="49">
        <f>SUM(I556:I559)</f>
        <v>0</v>
      </c>
      <c r="J555" s="49">
        <f>SUM(J556:J559)</f>
        <v>3300</v>
      </c>
      <c r="K555" s="49">
        <f>SUM(K556:K559)</f>
        <v>3300</v>
      </c>
    </row>
    <row r="556" spans="1:11" s="26" customFormat="1" ht="15" customHeight="1" x14ac:dyDescent="0.2">
      <c r="A556" s="79"/>
      <c r="B556" s="81" t="s">
        <v>218</v>
      </c>
      <c r="C556" s="48" t="s">
        <v>45</v>
      </c>
      <c r="D556" s="74"/>
      <c r="E556" s="49">
        <f t="shared" si="136"/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</row>
    <row r="557" spans="1:11" s="26" customFormat="1" ht="15" customHeight="1" x14ac:dyDescent="0.2">
      <c r="A557" s="79"/>
      <c r="B557" s="81"/>
      <c r="C557" s="48" t="s">
        <v>46</v>
      </c>
      <c r="D557" s="74"/>
      <c r="E557" s="49">
        <f t="shared" si="136"/>
        <v>6000</v>
      </c>
      <c r="F557" s="50">
        <v>0</v>
      </c>
      <c r="G557" s="50">
        <v>0</v>
      </c>
      <c r="H557" s="50">
        <v>0</v>
      </c>
      <c r="I557" s="50">
        <v>0</v>
      </c>
      <c r="J557" s="50">
        <v>3000</v>
      </c>
      <c r="K557" s="50">
        <v>3000</v>
      </c>
    </row>
    <row r="558" spans="1:11" s="26" customFormat="1" ht="15" customHeight="1" x14ac:dyDescent="0.2">
      <c r="A558" s="79"/>
      <c r="B558" s="81"/>
      <c r="C558" s="48" t="s">
        <v>47</v>
      </c>
      <c r="D558" s="74"/>
      <c r="E558" s="49">
        <f t="shared" si="136"/>
        <v>600</v>
      </c>
      <c r="F558" s="50">
        <f t="shared" ref="F558:H558" si="141">F557*0.1</f>
        <v>0</v>
      </c>
      <c r="G558" s="50">
        <f t="shared" si="141"/>
        <v>0</v>
      </c>
      <c r="H558" s="50">
        <f t="shared" si="141"/>
        <v>0</v>
      </c>
      <c r="I558" s="50">
        <f>I557*0.1</f>
        <v>0</v>
      </c>
      <c r="J558" s="50">
        <f>J557*0.1</f>
        <v>300</v>
      </c>
      <c r="K558" s="50">
        <f>K557*0.1</f>
        <v>300</v>
      </c>
    </row>
    <row r="559" spans="1:11" s="26" customFormat="1" ht="15" customHeight="1" x14ac:dyDescent="0.2">
      <c r="A559" s="80"/>
      <c r="B559" s="82"/>
      <c r="C559" s="48" t="s">
        <v>48</v>
      </c>
      <c r="D559" s="74"/>
      <c r="E559" s="49">
        <f t="shared" si="136"/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</row>
    <row r="560" spans="1:11" s="26" customFormat="1" ht="15" customHeight="1" x14ac:dyDescent="0.2">
      <c r="A560" s="78">
        <v>111</v>
      </c>
      <c r="B560" s="51" t="s">
        <v>219</v>
      </c>
      <c r="C560" s="48" t="s">
        <v>44</v>
      </c>
      <c r="D560" s="74"/>
      <c r="E560" s="49">
        <f t="shared" si="136"/>
        <v>4400</v>
      </c>
      <c r="F560" s="49">
        <f t="shared" ref="F560:H560" si="142">SUM(F561:F564)</f>
        <v>0</v>
      </c>
      <c r="G560" s="49">
        <f t="shared" si="142"/>
        <v>0</v>
      </c>
      <c r="H560" s="49">
        <f t="shared" si="142"/>
        <v>0</v>
      </c>
      <c r="I560" s="49">
        <f>SUM(I561:I564)</f>
        <v>0</v>
      </c>
      <c r="J560" s="49">
        <f>SUM(J561:J564)</f>
        <v>0</v>
      </c>
      <c r="K560" s="49">
        <f>SUM(K561:K564)</f>
        <v>4400</v>
      </c>
    </row>
    <row r="561" spans="1:11" s="26" customFormat="1" ht="15" customHeight="1" x14ac:dyDescent="0.2">
      <c r="A561" s="79"/>
      <c r="B561" s="81" t="s">
        <v>220</v>
      </c>
      <c r="C561" s="48" t="s">
        <v>45</v>
      </c>
      <c r="D561" s="74"/>
      <c r="E561" s="49">
        <f t="shared" si="136"/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</row>
    <row r="562" spans="1:11" s="26" customFormat="1" ht="15" x14ac:dyDescent="0.2">
      <c r="A562" s="79"/>
      <c r="B562" s="81"/>
      <c r="C562" s="48" t="s">
        <v>46</v>
      </c>
      <c r="D562" s="74"/>
      <c r="E562" s="49">
        <f t="shared" si="136"/>
        <v>4000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4000</v>
      </c>
    </row>
    <row r="563" spans="1:11" s="26" customFormat="1" ht="15" x14ac:dyDescent="0.2">
      <c r="A563" s="79"/>
      <c r="B563" s="81"/>
      <c r="C563" s="48" t="s">
        <v>47</v>
      </c>
      <c r="D563" s="74"/>
      <c r="E563" s="49">
        <f t="shared" si="136"/>
        <v>400</v>
      </c>
      <c r="F563" s="50">
        <f t="shared" ref="F563:H563" si="143">F562*0.1</f>
        <v>0</v>
      </c>
      <c r="G563" s="50">
        <f t="shared" si="143"/>
        <v>0</v>
      </c>
      <c r="H563" s="50">
        <f t="shared" si="143"/>
        <v>0</v>
      </c>
      <c r="I563" s="50">
        <f>I562*0.1</f>
        <v>0</v>
      </c>
      <c r="J563" s="50">
        <f>J562*0.1</f>
        <v>0</v>
      </c>
      <c r="K563" s="50">
        <f>K562*0.1</f>
        <v>400</v>
      </c>
    </row>
    <row r="564" spans="1:11" s="26" customFormat="1" ht="15" x14ac:dyDescent="0.2">
      <c r="A564" s="80"/>
      <c r="B564" s="82"/>
      <c r="C564" s="48" t="s">
        <v>48</v>
      </c>
      <c r="D564" s="74"/>
      <c r="E564" s="49">
        <f t="shared" si="136"/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</row>
    <row r="565" spans="1:11" s="26" customFormat="1" ht="15" customHeight="1" x14ac:dyDescent="0.2">
      <c r="A565" s="78">
        <v>112</v>
      </c>
      <c r="B565" s="51" t="s">
        <v>221</v>
      </c>
      <c r="C565" s="48" t="s">
        <v>44</v>
      </c>
      <c r="D565" s="74"/>
      <c r="E565" s="49">
        <f t="shared" si="136"/>
        <v>0</v>
      </c>
      <c r="F565" s="49">
        <f t="shared" ref="F565:H565" si="144">SUM(F566:F569)</f>
        <v>0</v>
      </c>
      <c r="G565" s="49">
        <f t="shared" si="144"/>
        <v>0</v>
      </c>
      <c r="H565" s="49">
        <f t="shared" si="144"/>
        <v>0</v>
      </c>
      <c r="I565" s="49">
        <f>SUM(I566:I569)</f>
        <v>0</v>
      </c>
      <c r="J565" s="49">
        <f>SUM(J566:J569)</f>
        <v>0</v>
      </c>
      <c r="K565" s="49">
        <f>SUM(K566:K569)</f>
        <v>0</v>
      </c>
    </row>
    <row r="566" spans="1:11" s="26" customFormat="1" ht="15" customHeight="1" x14ac:dyDescent="0.2">
      <c r="A566" s="79"/>
      <c r="B566" s="81" t="s">
        <v>222</v>
      </c>
      <c r="C566" s="48" t="s">
        <v>45</v>
      </c>
      <c r="D566" s="74"/>
      <c r="E566" s="49">
        <f t="shared" si="136"/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</row>
    <row r="567" spans="1:11" s="26" customFormat="1" ht="15" customHeight="1" x14ac:dyDescent="0.2">
      <c r="A567" s="79"/>
      <c r="B567" s="81"/>
      <c r="C567" s="48" t="s">
        <v>46</v>
      </c>
      <c r="D567" s="74"/>
      <c r="E567" s="49">
        <f t="shared" si="136"/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</row>
    <row r="568" spans="1:11" s="26" customFormat="1" ht="15" customHeight="1" x14ac:dyDescent="0.2">
      <c r="A568" s="79"/>
      <c r="B568" s="81"/>
      <c r="C568" s="48" t="s">
        <v>47</v>
      </c>
      <c r="D568" s="74"/>
      <c r="E568" s="49">
        <f t="shared" si="136"/>
        <v>0</v>
      </c>
      <c r="F568" s="50">
        <f t="shared" ref="F568:K568" si="145">F567*0.1</f>
        <v>0</v>
      </c>
      <c r="G568" s="50">
        <f t="shared" si="145"/>
        <v>0</v>
      </c>
      <c r="H568" s="50">
        <f t="shared" si="145"/>
        <v>0</v>
      </c>
      <c r="I568" s="50">
        <f t="shared" si="145"/>
        <v>0</v>
      </c>
      <c r="J568" s="50">
        <f t="shared" si="145"/>
        <v>0</v>
      </c>
      <c r="K568" s="50">
        <f t="shared" si="145"/>
        <v>0</v>
      </c>
    </row>
    <row r="569" spans="1:11" s="26" customFormat="1" ht="15" customHeight="1" x14ac:dyDescent="0.2">
      <c r="A569" s="80"/>
      <c r="B569" s="82"/>
      <c r="C569" s="48" t="s">
        <v>48</v>
      </c>
      <c r="D569" s="74"/>
      <c r="E569" s="49">
        <f t="shared" si="136"/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</row>
    <row r="570" spans="1:11" s="26" customFormat="1" ht="15" customHeight="1" x14ac:dyDescent="0.2">
      <c r="A570" s="78">
        <v>113</v>
      </c>
      <c r="B570" s="51" t="s">
        <v>223</v>
      </c>
      <c r="C570" s="48" t="s">
        <v>44</v>
      </c>
      <c r="D570" s="74"/>
      <c r="E570" s="49">
        <f t="shared" si="136"/>
        <v>0</v>
      </c>
      <c r="F570" s="49">
        <f t="shared" ref="F570:H570" si="146">SUM(F571:F574)</f>
        <v>0</v>
      </c>
      <c r="G570" s="49">
        <f t="shared" si="146"/>
        <v>0</v>
      </c>
      <c r="H570" s="49">
        <f t="shared" si="146"/>
        <v>0</v>
      </c>
      <c r="I570" s="49">
        <f>SUM(I571:I574)</f>
        <v>0</v>
      </c>
      <c r="J570" s="49">
        <f>SUM(J571:J574)</f>
        <v>0</v>
      </c>
      <c r="K570" s="49">
        <f>SUM(K571:K574)</f>
        <v>0</v>
      </c>
    </row>
    <row r="571" spans="1:11" s="26" customFormat="1" ht="15" customHeight="1" x14ac:dyDescent="0.2">
      <c r="A571" s="79"/>
      <c r="B571" s="81" t="s">
        <v>224</v>
      </c>
      <c r="C571" s="48" t="s">
        <v>45</v>
      </c>
      <c r="D571" s="74"/>
      <c r="E571" s="49">
        <f t="shared" si="136"/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</row>
    <row r="572" spans="1:11" s="26" customFormat="1" ht="15" customHeight="1" x14ac:dyDescent="0.2">
      <c r="A572" s="79"/>
      <c r="B572" s="81"/>
      <c r="C572" s="48" t="s">
        <v>46</v>
      </c>
      <c r="D572" s="74"/>
      <c r="E572" s="49">
        <f t="shared" si="136"/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</row>
    <row r="573" spans="1:11" s="26" customFormat="1" ht="15" customHeight="1" x14ac:dyDescent="0.2">
      <c r="A573" s="79"/>
      <c r="B573" s="81"/>
      <c r="C573" s="48" t="s">
        <v>47</v>
      </c>
      <c r="D573" s="74"/>
      <c r="E573" s="49">
        <f t="shared" si="136"/>
        <v>0</v>
      </c>
      <c r="F573" s="50">
        <f t="shared" ref="F573:K573" si="147">F572*0.1</f>
        <v>0</v>
      </c>
      <c r="G573" s="50">
        <f t="shared" si="147"/>
        <v>0</v>
      </c>
      <c r="H573" s="50">
        <f t="shared" si="147"/>
        <v>0</v>
      </c>
      <c r="I573" s="50">
        <f t="shared" si="147"/>
        <v>0</v>
      </c>
      <c r="J573" s="50">
        <f t="shared" si="147"/>
        <v>0</v>
      </c>
      <c r="K573" s="50">
        <f t="shared" si="147"/>
        <v>0</v>
      </c>
    </row>
    <row r="574" spans="1:11" s="26" customFormat="1" ht="15" customHeight="1" x14ac:dyDescent="0.2">
      <c r="A574" s="80"/>
      <c r="B574" s="82"/>
      <c r="C574" s="48" t="s">
        <v>48</v>
      </c>
      <c r="D574" s="74"/>
      <c r="E574" s="49">
        <f t="shared" si="136"/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</row>
    <row r="575" spans="1:11" s="26" customFormat="1" ht="15" customHeight="1" x14ac:dyDescent="0.2">
      <c r="A575" s="78">
        <v>114</v>
      </c>
      <c r="B575" s="51" t="s">
        <v>225</v>
      </c>
      <c r="C575" s="48" t="s">
        <v>44</v>
      </c>
      <c r="D575" s="74"/>
      <c r="E575" s="49">
        <f t="shared" si="136"/>
        <v>0</v>
      </c>
      <c r="F575" s="49">
        <f t="shared" ref="F575:H575" si="148">SUM(F576:F579)</f>
        <v>0</v>
      </c>
      <c r="G575" s="49">
        <f t="shared" si="148"/>
        <v>0</v>
      </c>
      <c r="H575" s="49">
        <f t="shared" si="148"/>
        <v>0</v>
      </c>
      <c r="I575" s="49">
        <f>SUM(I576:I579)</f>
        <v>0</v>
      </c>
      <c r="J575" s="49">
        <f>SUM(J576:J579)</f>
        <v>0</v>
      </c>
      <c r="K575" s="49">
        <f>SUM(K576:K579)</f>
        <v>0</v>
      </c>
    </row>
    <row r="576" spans="1:11" s="26" customFormat="1" ht="15" customHeight="1" x14ac:dyDescent="0.2">
      <c r="A576" s="79"/>
      <c r="B576" s="81" t="s">
        <v>226</v>
      </c>
      <c r="C576" s="48" t="s">
        <v>45</v>
      </c>
      <c r="D576" s="74"/>
      <c r="E576" s="49">
        <f t="shared" si="136"/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</row>
    <row r="577" spans="1:11" s="26" customFormat="1" ht="15" customHeight="1" x14ac:dyDescent="0.2">
      <c r="A577" s="79"/>
      <c r="B577" s="81"/>
      <c r="C577" s="48" t="s">
        <v>46</v>
      </c>
      <c r="D577" s="74"/>
      <c r="E577" s="49">
        <f t="shared" si="136"/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</row>
    <row r="578" spans="1:11" s="26" customFormat="1" ht="15" customHeight="1" x14ac:dyDescent="0.2">
      <c r="A578" s="79"/>
      <c r="B578" s="81"/>
      <c r="C578" s="48" t="s">
        <v>47</v>
      </c>
      <c r="D578" s="74"/>
      <c r="E578" s="49">
        <f t="shared" si="136"/>
        <v>0</v>
      </c>
      <c r="F578" s="50">
        <f t="shared" ref="F578:H578" si="149">F577*0.1</f>
        <v>0</v>
      </c>
      <c r="G578" s="50">
        <f t="shared" si="149"/>
        <v>0</v>
      </c>
      <c r="H578" s="50">
        <f t="shared" si="149"/>
        <v>0</v>
      </c>
      <c r="I578" s="50">
        <f>I577*0.1</f>
        <v>0</v>
      </c>
      <c r="J578" s="50">
        <f>J577*0.1</f>
        <v>0</v>
      </c>
      <c r="K578" s="50">
        <f>K577*0.1</f>
        <v>0</v>
      </c>
    </row>
    <row r="579" spans="1:11" s="26" customFormat="1" ht="15" customHeight="1" x14ac:dyDescent="0.2">
      <c r="A579" s="80"/>
      <c r="B579" s="82"/>
      <c r="C579" s="48" t="s">
        <v>48</v>
      </c>
      <c r="D579" s="74"/>
      <c r="E579" s="49">
        <f t="shared" si="136"/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</row>
    <row r="580" spans="1:11" s="26" customFormat="1" ht="15" customHeight="1" x14ac:dyDescent="0.2">
      <c r="A580" s="78">
        <v>115</v>
      </c>
      <c r="B580" s="51" t="s">
        <v>227</v>
      </c>
      <c r="C580" s="48" t="s">
        <v>44</v>
      </c>
      <c r="D580" s="74"/>
      <c r="E580" s="49">
        <f t="shared" si="136"/>
        <v>0</v>
      </c>
      <c r="F580" s="49">
        <f t="shared" ref="F580:H580" si="150">SUM(F581:F584)</f>
        <v>0</v>
      </c>
      <c r="G580" s="49">
        <f t="shared" si="150"/>
        <v>0</v>
      </c>
      <c r="H580" s="49">
        <f t="shared" si="150"/>
        <v>0</v>
      </c>
      <c r="I580" s="49">
        <f>SUM(I581:I584)</f>
        <v>0</v>
      </c>
      <c r="J580" s="49">
        <f>SUM(J581:J584)</f>
        <v>0</v>
      </c>
      <c r="K580" s="49">
        <f>SUM(K581:K584)</f>
        <v>0</v>
      </c>
    </row>
    <row r="581" spans="1:11" s="26" customFormat="1" ht="15" customHeight="1" x14ac:dyDescent="0.2">
      <c r="A581" s="79"/>
      <c r="B581" s="81" t="s">
        <v>228</v>
      </c>
      <c r="C581" s="48" t="s">
        <v>45</v>
      </c>
      <c r="D581" s="74"/>
      <c r="E581" s="49">
        <f t="shared" si="136"/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</row>
    <row r="582" spans="1:11" s="26" customFormat="1" ht="15" customHeight="1" x14ac:dyDescent="0.2">
      <c r="A582" s="79"/>
      <c r="B582" s="81"/>
      <c r="C582" s="48" t="s">
        <v>46</v>
      </c>
      <c r="D582" s="74"/>
      <c r="E582" s="49">
        <f t="shared" si="136"/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</row>
    <row r="583" spans="1:11" s="26" customFormat="1" ht="15" customHeight="1" x14ac:dyDescent="0.2">
      <c r="A583" s="79"/>
      <c r="B583" s="81"/>
      <c r="C583" s="48" t="s">
        <v>47</v>
      </c>
      <c r="D583" s="74"/>
      <c r="E583" s="49">
        <f t="shared" si="136"/>
        <v>0</v>
      </c>
      <c r="F583" s="50">
        <f t="shared" ref="F583:H583" si="151">F582*0.1</f>
        <v>0</v>
      </c>
      <c r="G583" s="50">
        <f t="shared" si="151"/>
        <v>0</v>
      </c>
      <c r="H583" s="50">
        <f t="shared" si="151"/>
        <v>0</v>
      </c>
      <c r="I583" s="50">
        <f>I582*0.1</f>
        <v>0</v>
      </c>
      <c r="J583" s="50">
        <f>J582*0.1</f>
        <v>0</v>
      </c>
      <c r="K583" s="50">
        <f>K582*0.1</f>
        <v>0</v>
      </c>
    </row>
    <row r="584" spans="1:11" s="26" customFormat="1" ht="15" customHeight="1" x14ac:dyDescent="0.2">
      <c r="A584" s="80"/>
      <c r="B584" s="82"/>
      <c r="C584" s="48" t="s">
        <v>48</v>
      </c>
      <c r="D584" s="74"/>
      <c r="E584" s="49">
        <f t="shared" si="136"/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</row>
    <row r="585" spans="1:11" s="26" customFormat="1" ht="15" customHeight="1" x14ac:dyDescent="0.2">
      <c r="A585" s="78">
        <v>116</v>
      </c>
      <c r="B585" s="51" t="s">
        <v>229</v>
      </c>
      <c r="C585" s="48" t="s">
        <v>44</v>
      </c>
      <c r="D585" s="74"/>
      <c r="E585" s="49">
        <f t="shared" si="136"/>
        <v>0</v>
      </c>
      <c r="F585" s="49">
        <f t="shared" ref="F585:H585" si="152">SUM(F586:F589)</f>
        <v>0</v>
      </c>
      <c r="G585" s="49">
        <f t="shared" si="152"/>
        <v>0</v>
      </c>
      <c r="H585" s="49">
        <f t="shared" si="152"/>
        <v>0</v>
      </c>
      <c r="I585" s="49">
        <f>SUM(I586:I589)</f>
        <v>0</v>
      </c>
      <c r="J585" s="49">
        <f>SUM(J586:J589)</f>
        <v>0</v>
      </c>
      <c r="K585" s="49">
        <f>SUM(K586:K589)</f>
        <v>0</v>
      </c>
    </row>
    <row r="586" spans="1:11" s="26" customFormat="1" ht="15" customHeight="1" x14ac:dyDescent="0.2">
      <c r="A586" s="79"/>
      <c r="B586" s="81" t="s">
        <v>230</v>
      </c>
      <c r="C586" s="48" t="s">
        <v>45</v>
      </c>
      <c r="D586" s="74"/>
      <c r="E586" s="49">
        <f t="shared" si="136"/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</row>
    <row r="587" spans="1:11" s="26" customFormat="1" ht="15" customHeight="1" x14ac:dyDescent="0.2">
      <c r="A587" s="79"/>
      <c r="B587" s="81"/>
      <c r="C587" s="48" t="s">
        <v>46</v>
      </c>
      <c r="D587" s="74"/>
      <c r="E587" s="49">
        <f t="shared" si="136"/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</row>
    <row r="588" spans="1:11" s="26" customFormat="1" ht="15" customHeight="1" x14ac:dyDescent="0.2">
      <c r="A588" s="79"/>
      <c r="B588" s="81"/>
      <c r="C588" s="48" t="s">
        <v>47</v>
      </c>
      <c r="D588" s="74"/>
      <c r="E588" s="49">
        <f t="shared" si="136"/>
        <v>0</v>
      </c>
      <c r="F588" s="50">
        <f t="shared" ref="F588:H588" si="153">F587*0.1</f>
        <v>0</v>
      </c>
      <c r="G588" s="50">
        <f t="shared" si="153"/>
        <v>0</v>
      </c>
      <c r="H588" s="50">
        <f t="shared" si="153"/>
        <v>0</v>
      </c>
      <c r="I588" s="50">
        <f>I587*0.1</f>
        <v>0</v>
      </c>
      <c r="J588" s="50">
        <f>J587*0.1</f>
        <v>0</v>
      </c>
      <c r="K588" s="50">
        <f>K587*0.1</f>
        <v>0</v>
      </c>
    </row>
    <row r="589" spans="1:11" s="26" customFormat="1" ht="15" customHeight="1" x14ac:dyDescent="0.2">
      <c r="A589" s="80"/>
      <c r="B589" s="82"/>
      <c r="C589" s="48" t="s">
        <v>48</v>
      </c>
      <c r="D589" s="74"/>
      <c r="E589" s="49">
        <f t="shared" si="136"/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</row>
    <row r="590" spans="1:11" s="26" customFormat="1" ht="15" customHeight="1" x14ac:dyDescent="0.2">
      <c r="A590" s="78">
        <v>117</v>
      </c>
      <c r="B590" s="51" t="s">
        <v>231</v>
      </c>
      <c r="C590" s="48" t="s">
        <v>44</v>
      </c>
      <c r="D590" s="74"/>
      <c r="E590" s="49">
        <f t="shared" si="136"/>
        <v>0</v>
      </c>
      <c r="F590" s="49">
        <f t="shared" ref="F590:H590" si="154">SUM(F591:F594)</f>
        <v>0</v>
      </c>
      <c r="G590" s="49">
        <f t="shared" si="154"/>
        <v>0</v>
      </c>
      <c r="H590" s="49">
        <f t="shared" si="154"/>
        <v>0</v>
      </c>
      <c r="I590" s="49">
        <f>SUM(I591:I594)</f>
        <v>0</v>
      </c>
      <c r="J590" s="49">
        <f>SUM(J591:J594)</f>
        <v>0</v>
      </c>
      <c r="K590" s="49">
        <f>SUM(K591:K594)</f>
        <v>0</v>
      </c>
    </row>
    <row r="591" spans="1:11" s="26" customFormat="1" ht="15" customHeight="1" x14ac:dyDescent="0.2">
      <c r="A591" s="79"/>
      <c r="B591" s="81" t="s">
        <v>232</v>
      </c>
      <c r="C591" s="48" t="s">
        <v>45</v>
      </c>
      <c r="D591" s="74"/>
      <c r="E591" s="49">
        <f t="shared" si="136"/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</row>
    <row r="592" spans="1:11" s="26" customFormat="1" ht="15" customHeight="1" x14ac:dyDescent="0.2">
      <c r="A592" s="79"/>
      <c r="B592" s="81"/>
      <c r="C592" s="48" t="s">
        <v>46</v>
      </c>
      <c r="D592" s="74"/>
      <c r="E592" s="49">
        <f t="shared" si="136"/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</row>
    <row r="593" spans="1:11" s="26" customFormat="1" ht="15" customHeight="1" x14ac:dyDescent="0.2">
      <c r="A593" s="79"/>
      <c r="B593" s="81"/>
      <c r="C593" s="48" t="s">
        <v>47</v>
      </c>
      <c r="D593" s="74"/>
      <c r="E593" s="49">
        <f t="shared" si="136"/>
        <v>0</v>
      </c>
      <c r="F593" s="50">
        <f t="shared" ref="F593:H593" si="155">F592*0.1</f>
        <v>0</v>
      </c>
      <c r="G593" s="50">
        <f t="shared" si="155"/>
        <v>0</v>
      </c>
      <c r="H593" s="50">
        <f t="shared" si="155"/>
        <v>0</v>
      </c>
      <c r="I593" s="50">
        <f>I592*0.1</f>
        <v>0</v>
      </c>
      <c r="J593" s="50">
        <f>J592*0.1</f>
        <v>0</v>
      </c>
      <c r="K593" s="50">
        <f>K592*0.1</f>
        <v>0</v>
      </c>
    </row>
    <row r="594" spans="1:11" s="26" customFormat="1" ht="15" customHeight="1" x14ac:dyDescent="0.2">
      <c r="A594" s="80"/>
      <c r="B594" s="82"/>
      <c r="C594" s="48" t="s">
        <v>48</v>
      </c>
      <c r="D594" s="74"/>
      <c r="E594" s="49">
        <f t="shared" si="136"/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</row>
    <row r="595" spans="1:11" s="26" customFormat="1" ht="15" customHeight="1" x14ac:dyDescent="0.2">
      <c r="A595" s="78">
        <v>118</v>
      </c>
      <c r="B595" s="51" t="s">
        <v>233</v>
      </c>
      <c r="C595" s="48" t="s">
        <v>44</v>
      </c>
      <c r="D595" s="74"/>
      <c r="E595" s="49">
        <f t="shared" si="136"/>
        <v>0</v>
      </c>
      <c r="F595" s="49">
        <f t="shared" ref="F595:H595" si="156">SUM(F596:F599)</f>
        <v>0</v>
      </c>
      <c r="G595" s="49">
        <f t="shared" si="156"/>
        <v>0</v>
      </c>
      <c r="H595" s="49">
        <f t="shared" si="156"/>
        <v>0</v>
      </c>
      <c r="I595" s="49">
        <f>SUM(I596:I599)</f>
        <v>0</v>
      </c>
      <c r="J595" s="49">
        <f>SUM(J596:J599)</f>
        <v>0</v>
      </c>
      <c r="K595" s="49">
        <f>SUM(K596:K599)</f>
        <v>0</v>
      </c>
    </row>
    <row r="596" spans="1:11" s="26" customFormat="1" ht="15" customHeight="1" x14ac:dyDescent="0.2">
      <c r="A596" s="79"/>
      <c r="B596" s="81" t="s">
        <v>234</v>
      </c>
      <c r="C596" s="48" t="s">
        <v>45</v>
      </c>
      <c r="D596" s="74"/>
      <c r="E596" s="49">
        <f t="shared" si="136"/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</row>
    <row r="597" spans="1:11" s="26" customFormat="1" ht="15" customHeight="1" x14ac:dyDescent="0.2">
      <c r="A597" s="79"/>
      <c r="B597" s="81"/>
      <c r="C597" s="48" t="s">
        <v>46</v>
      </c>
      <c r="D597" s="74"/>
      <c r="E597" s="49">
        <f t="shared" si="136"/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</row>
    <row r="598" spans="1:11" s="26" customFormat="1" ht="15" customHeight="1" x14ac:dyDescent="0.2">
      <c r="A598" s="79"/>
      <c r="B598" s="81"/>
      <c r="C598" s="48" t="s">
        <v>47</v>
      </c>
      <c r="D598" s="74"/>
      <c r="E598" s="49">
        <f t="shared" si="136"/>
        <v>0</v>
      </c>
      <c r="F598" s="50">
        <f t="shared" ref="F598:H598" si="157">F597*0.1</f>
        <v>0</v>
      </c>
      <c r="G598" s="50">
        <f t="shared" si="157"/>
        <v>0</v>
      </c>
      <c r="H598" s="50">
        <f t="shared" si="157"/>
        <v>0</v>
      </c>
      <c r="I598" s="50">
        <f>I597*0.1</f>
        <v>0</v>
      </c>
      <c r="J598" s="50">
        <f>J597*0.1</f>
        <v>0</v>
      </c>
      <c r="K598" s="50">
        <f>K597*0.1</f>
        <v>0</v>
      </c>
    </row>
    <row r="599" spans="1:11" s="26" customFormat="1" ht="15" customHeight="1" x14ac:dyDescent="0.2">
      <c r="A599" s="80"/>
      <c r="B599" s="82"/>
      <c r="C599" s="48" t="s">
        <v>48</v>
      </c>
      <c r="D599" s="74"/>
      <c r="E599" s="49">
        <f t="shared" si="136"/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</row>
    <row r="600" spans="1:11" s="25" customFormat="1" ht="15" customHeight="1" x14ac:dyDescent="0.2">
      <c r="A600" s="78">
        <v>119</v>
      </c>
      <c r="B600" s="51" t="s">
        <v>235</v>
      </c>
      <c r="C600" s="48" t="s">
        <v>44</v>
      </c>
      <c r="D600" s="74"/>
      <c r="E600" s="49">
        <f t="shared" si="136"/>
        <v>0</v>
      </c>
      <c r="F600" s="49">
        <f t="shared" ref="F600:H600" si="158">SUM(F601:F604)</f>
        <v>0</v>
      </c>
      <c r="G600" s="49">
        <f t="shared" si="158"/>
        <v>0</v>
      </c>
      <c r="H600" s="49">
        <f t="shared" si="158"/>
        <v>0</v>
      </c>
      <c r="I600" s="49">
        <f>SUM(I601:I604)</f>
        <v>0</v>
      </c>
      <c r="J600" s="49">
        <f>SUM(J601:J604)</f>
        <v>0</v>
      </c>
      <c r="K600" s="49">
        <f>SUM(K601:K604)</f>
        <v>0</v>
      </c>
    </row>
    <row r="601" spans="1:11" s="25" customFormat="1" ht="15" x14ac:dyDescent="0.2">
      <c r="A601" s="79"/>
      <c r="B601" s="81" t="s">
        <v>236</v>
      </c>
      <c r="C601" s="48" t="s">
        <v>45</v>
      </c>
      <c r="D601" s="74"/>
      <c r="E601" s="49">
        <f t="shared" si="136"/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</row>
    <row r="602" spans="1:11" s="25" customFormat="1" ht="15" x14ac:dyDescent="0.2">
      <c r="A602" s="79"/>
      <c r="B602" s="81"/>
      <c r="C602" s="48" t="s">
        <v>46</v>
      </c>
      <c r="D602" s="74"/>
      <c r="E602" s="49">
        <f t="shared" si="136"/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</row>
    <row r="603" spans="1:11" s="25" customFormat="1" ht="15" x14ac:dyDescent="0.2">
      <c r="A603" s="79"/>
      <c r="B603" s="81"/>
      <c r="C603" s="48" t="s">
        <v>47</v>
      </c>
      <c r="D603" s="74"/>
      <c r="E603" s="49">
        <f t="shared" si="136"/>
        <v>0</v>
      </c>
      <c r="F603" s="50">
        <f t="shared" ref="F603:H603" si="159">F602*0.1</f>
        <v>0</v>
      </c>
      <c r="G603" s="50">
        <f t="shared" si="159"/>
        <v>0</v>
      </c>
      <c r="H603" s="50">
        <f t="shared" si="159"/>
        <v>0</v>
      </c>
      <c r="I603" s="50">
        <f>I602*0.1</f>
        <v>0</v>
      </c>
      <c r="J603" s="50">
        <f>J602*0.1</f>
        <v>0</v>
      </c>
      <c r="K603" s="50">
        <f>K602*0.1</f>
        <v>0</v>
      </c>
    </row>
    <row r="604" spans="1:11" s="25" customFormat="1" ht="15" x14ac:dyDescent="0.2">
      <c r="A604" s="80"/>
      <c r="B604" s="82"/>
      <c r="C604" s="48" t="s">
        <v>48</v>
      </c>
      <c r="D604" s="74"/>
      <c r="E604" s="49">
        <f t="shared" si="136"/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</row>
    <row r="605" spans="1:11" s="25" customFormat="1" ht="15" customHeight="1" x14ac:dyDescent="0.2">
      <c r="A605" s="78">
        <v>120</v>
      </c>
      <c r="B605" s="51" t="s">
        <v>237</v>
      </c>
      <c r="C605" s="48" t="s">
        <v>44</v>
      </c>
      <c r="D605" s="74"/>
      <c r="E605" s="49">
        <f t="shared" si="136"/>
        <v>0</v>
      </c>
      <c r="F605" s="49">
        <f t="shared" ref="F605:H605" si="160">SUM(F606:F609)</f>
        <v>0</v>
      </c>
      <c r="G605" s="49">
        <f t="shared" si="160"/>
        <v>0</v>
      </c>
      <c r="H605" s="49">
        <f t="shared" si="160"/>
        <v>0</v>
      </c>
      <c r="I605" s="49">
        <f>SUM(I606:I609)</f>
        <v>0</v>
      </c>
      <c r="J605" s="49">
        <f>SUM(J606:J609)</f>
        <v>0</v>
      </c>
      <c r="K605" s="49">
        <f>SUM(K606:K609)</f>
        <v>0</v>
      </c>
    </row>
    <row r="606" spans="1:11" s="26" customFormat="1" ht="15" x14ac:dyDescent="0.2">
      <c r="A606" s="79"/>
      <c r="B606" s="81" t="s">
        <v>238</v>
      </c>
      <c r="C606" s="48" t="s">
        <v>45</v>
      </c>
      <c r="D606" s="74"/>
      <c r="E606" s="49">
        <f t="shared" si="136"/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</row>
    <row r="607" spans="1:11" s="26" customFormat="1" ht="15" x14ac:dyDescent="0.2">
      <c r="A607" s="79"/>
      <c r="B607" s="81"/>
      <c r="C607" s="48" t="s">
        <v>46</v>
      </c>
      <c r="D607" s="74"/>
      <c r="E607" s="49">
        <f t="shared" si="136"/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</row>
    <row r="608" spans="1:11" s="26" customFormat="1" ht="15" x14ac:dyDescent="0.2">
      <c r="A608" s="79"/>
      <c r="B608" s="81"/>
      <c r="C608" s="48" t="s">
        <v>47</v>
      </c>
      <c r="D608" s="74"/>
      <c r="E608" s="49">
        <f t="shared" si="136"/>
        <v>0</v>
      </c>
      <c r="F608" s="50">
        <f t="shared" ref="F608:H608" si="161">F607*0.1</f>
        <v>0</v>
      </c>
      <c r="G608" s="50">
        <f t="shared" si="161"/>
        <v>0</v>
      </c>
      <c r="H608" s="50">
        <f t="shared" si="161"/>
        <v>0</v>
      </c>
      <c r="I608" s="50">
        <f>I607*0.1</f>
        <v>0</v>
      </c>
      <c r="J608" s="50">
        <f>J607*0.1</f>
        <v>0</v>
      </c>
      <c r="K608" s="50">
        <f>K607*0.1</f>
        <v>0</v>
      </c>
    </row>
    <row r="609" spans="1:11" s="26" customFormat="1" ht="15" x14ac:dyDescent="0.2">
      <c r="A609" s="80"/>
      <c r="B609" s="82"/>
      <c r="C609" s="48" t="s">
        <v>48</v>
      </c>
      <c r="D609" s="74"/>
      <c r="E609" s="49">
        <f t="shared" si="136"/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</row>
    <row r="610" spans="1:11" s="26" customFormat="1" ht="15" x14ac:dyDescent="0.2">
      <c r="A610" s="78">
        <v>121</v>
      </c>
      <c r="B610" s="51" t="s">
        <v>239</v>
      </c>
      <c r="C610" s="48" t="s">
        <v>44</v>
      </c>
      <c r="D610" s="74"/>
      <c r="E610" s="49">
        <f t="shared" si="136"/>
        <v>0</v>
      </c>
      <c r="F610" s="49">
        <f t="shared" ref="F610:H610" si="162">SUM(F611:F614)</f>
        <v>0</v>
      </c>
      <c r="G610" s="49">
        <f t="shared" si="162"/>
        <v>0</v>
      </c>
      <c r="H610" s="49">
        <f t="shared" si="162"/>
        <v>0</v>
      </c>
      <c r="I610" s="49">
        <f>SUM(I611:I614)</f>
        <v>0</v>
      </c>
      <c r="J610" s="49">
        <f>SUM(J611:J614)</f>
        <v>0</v>
      </c>
      <c r="K610" s="49">
        <f>SUM(K611:K614)</f>
        <v>0</v>
      </c>
    </row>
    <row r="611" spans="1:11" s="26" customFormat="1" ht="15" x14ac:dyDescent="0.2">
      <c r="A611" s="79"/>
      <c r="B611" s="81" t="s">
        <v>240</v>
      </c>
      <c r="C611" s="48" t="s">
        <v>45</v>
      </c>
      <c r="D611" s="74"/>
      <c r="E611" s="49">
        <f t="shared" si="136"/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</row>
    <row r="612" spans="1:11" s="26" customFormat="1" ht="15" x14ac:dyDescent="0.2">
      <c r="A612" s="79"/>
      <c r="B612" s="81"/>
      <c r="C612" s="48" t="s">
        <v>46</v>
      </c>
      <c r="D612" s="74"/>
      <c r="E612" s="49">
        <f t="shared" ref="E612:E680" si="163">SUM(F612:K612)</f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</row>
    <row r="613" spans="1:11" s="26" customFormat="1" ht="15" x14ac:dyDescent="0.2">
      <c r="A613" s="79"/>
      <c r="B613" s="81"/>
      <c r="C613" s="48" t="s">
        <v>47</v>
      </c>
      <c r="D613" s="74"/>
      <c r="E613" s="49">
        <f t="shared" si="163"/>
        <v>0</v>
      </c>
      <c r="F613" s="50">
        <f t="shared" ref="F613:H613" si="164">F612*0.1</f>
        <v>0</v>
      </c>
      <c r="G613" s="50">
        <f t="shared" si="164"/>
        <v>0</v>
      </c>
      <c r="H613" s="50">
        <f t="shared" si="164"/>
        <v>0</v>
      </c>
      <c r="I613" s="50">
        <f>I612*0.1</f>
        <v>0</v>
      </c>
      <c r="J613" s="50">
        <f>J612*0.1</f>
        <v>0</v>
      </c>
      <c r="K613" s="50">
        <f>K612*0.1</f>
        <v>0</v>
      </c>
    </row>
    <row r="614" spans="1:11" s="26" customFormat="1" ht="15" x14ac:dyDescent="0.2">
      <c r="A614" s="80"/>
      <c r="B614" s="82"/>
      <c r="C614" s="48" t="s">
        <v>48</v>
      </c>
      <c r="D614" s="74"/>
      <c r="E614" s="49">
        <f t="shared" si="163"/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</row>
    <row r="615" spans="1:11" s="26" customFormat="1" ht="15" customHeight="1" x14ac:dyDescent="0.2">
      <c r="A615" s="78">
        <v>122</v>
      </c>
      <c r="B615" s="51" t="s">
        <v>411</v>
      </c>
      <c r="C615" s="48" t="s">
        <v>44</v>
      </c>
      <c r="D615" s="74"/>
      <c r="E615" s="49">
        <f t="shared" si="163"/>
        <v>0</v>
      </c>
      <c r="F615" s="49">
        <f t="shared" ref="F615:H615" si="165">SUM(F616:F619)</f>
        <v>0</v>
      </c>
      <c r="G615" s="49">
        <f t="shared" si="165"/>
        <v>0</v>
      </c>
      <c r="H615" s="49">
        <f t="shared" si="165"/>
        <v>0</v>
      </c>
      <c r="I615" s="49">
        <f>SUM(I616:I619)</f>
        <v>0</v>
      </c>
      <c r="J615" s="49">
        <f>SUM(J616:J619)</f>
        <v>0</v>
      </c>
      <c r="K615" s="49">
        <f>SUM(K616:K619)</f>
        <v>0</v>
      </c>
    </row>
    <row r="616" spans="1:11" s="26" customFormat="1" ht="15" x14ac:dyDescent="0.2">
      <c r="A616" s="79"/>
      <c r="B616" s="81" t="s">
        <v>412</v>
      </c>
      <c r="C616" s="48" t="s">
        <v>45</v>
      </c>
      <c r="D616" s="74"/>
      <c r="E616" s="49">
        <f t="shared" si="163"/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</row>
    <row r="617" spans="1:11" s="26" customFormat="1" ht="15" x14ac:dyDescent="0.2">
      <c r="A617" s="79"/>
      <c r="B617" s="81"/>
      <c r="C617" s="48" t="s">
        <v>46</v>
      </c>
      <c r="D617" s="74"/>
      <c r="E617" s="49">
        <f t="shared" si="163"/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</row>
    <row r="618" spans="1:11" s="26" customFormat="1" ht="15" x14ac:dyDescent="0.2">
      <c r="A618" s="79"/>
      <c r="B618" s="81"/>
      <c r="C618" s="48" t="s">
        <v>47</v>
      </c>
      <c r="D618" s="74"/>
      <c r="E618" s="49">
        <f t="shared" si="163"/>
        <v>0</v>
      </c>
      <c r="F618" s="50">
        <f t="shared" ref="F618:H618" si="166">F617*0.1</f>
        <v>0</v>
      </c>
      <c r="G618" s="50">
        <f t="shared" si="166"/>
        <v>0</v>
      </c>
      <c r="H618" s="50">
        <f t="shared" si="166"/>
        <v>0</v>
      </c>
      <c r="I618" s="50">
        <f>I617*0.1</f>
        <v>0</v>
      </c>
      <c r="J618" s="50">
        <f>J617*0.1</f>
        <v>0</v>
      </c>
      <c r="K618" s="50">
        <f>K617*0.1</f>
        <v>0</v>
      </c>
    </row>
    <row r="619" spans="1:11" s="26" customFormat="1" ht="15" x14ac:dyDescent="0.2">
      <c r="A619" s="80"/>
      <c r="B619" s="82"/>
      <c r="C619" s="48" t="s">
        <v>48</v>
      </c>
      <c r="D619" s="74"/>
      <c r="E619" s="49">
        <f t="shared" si="163"/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</row>
    <row r="620" spans="1:11" s="26" customFormat="1" ht="15" x14ac:dyDescent="0.2">
      <c r="A620" s="78">
        <v>123</v>
      </c>
      <c r="B620" s="51" t="s">
        <v>484</v>
      </c>
      <c r="C620" s="48" t="s">
        <v>44</v>
      </c>
      <c r="D620" s="74"/>
      <c r="E620" s="49">
        <f t="shared" ref="E620:E624" si="167">SUM(F620:K620)</f>
        <v>0</v>
      </c>
      <c r="F620" s="49">
        <f t="shared" ref="F620:K620" si="168">SUM(F621:F624)</f>
        <v>0</v>
      </c>
      <c r="G620" s="49">
        <f t="shared" si="168"/>
        <v>0</v>
      </c>
      <c r="H620" s="49">
        <f t="shared" si="168"/>
        <v>0</v>
      </c>
      <c r="I620" s="49">
        <f t="shared" si="168"/>
        <v>0</v>
      </c>
      <c r="J620" s="49">
        <f t="shared" si="168"/>
        <v>0</v>
      </c>
      <c r="K620" s="49">
        <f t="shared" si="168"/>
        <v>0</v>
      </c>
    </row>
    <row r="621" spans="1:11" s="26" customFormat="1" ht="15" x14ac:dyDescent="0.2">
      <c r="A621" s="79"/>
      <c r="B621" s="81" t="s">
        <v>485</v>
      </c>
      <c r="C621" s="48" t="s">
        <v>45</v>
      </c>
      <c r="D621" s="74"/>
      <c r="E621" s="49">
        <f t="shared" si="167"/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</row>
    <row r="622" spans="1:11" s="26" customFormat="1" ht="15" x14ac:dyDescent="0.2">
      <c r="A622" s="79"/>
      <c r="B622" s="81"/>
      <c r="C622" s="48" t="s">
        <v>46</v>
      </c>
      <c r="D622" s="74"/>
      <c r="E622" s="49">
        <f t="shared" si="167"/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</row>
    <row r="623" spans="1:11" s="26" customFormat="1" ht="15" x14ac:dyDescent="0.2">
      <c r="A623" s="79"/>
      <c r="B623" s="81"/>
      <c r="C623" s="48" t="s">
        <v>47</v>
      </c>
      <c r="D623" s="74"/>
      <c r="E623" s="49">
        <f t="shared" si="167"/>
        <v>0</v>
      </c>
      <c r="F623" s="50">
        <f>F622*0.1</f>
        <v>0</v>
      </c>
      <c r="G623" s="50">
        <f>G622*0.1</f>
        <v>0</v>
      </c>
      <c r="H623" s="50">
        <f>H622/0.9*0.1</f>
        <v>0</v>
      </c>
      <c r="I623" s="50">
        <f>I622/0.9*0.1</f>
        <v>0</v>
      </c>
      <c r="J623" s="50">
        <f>J622/0.9*0.1</f>
        <v>0</v>
      </c>
      <c r="K623" s="50">
        <f>K622/0.9*0.1</f>
        <v>0</v>
      </c>
    </row>
    <row r="624" spans="1:11" s="26" customFormat="1" ht="15" x14ac:dyDescent="0.2">
      <c r="A624" s="80"/>
      <c r="B624" s="82"/>
      <c r="C624" s="48" t="s">
        <v>48</v>
      </c>
      <c r="D624" s="74"/>
      <c r="E624" s="49">
        <f t="shared" si="167"/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</row>
    <row r="625" spans="1:11" s="26" customFormat="1" ht="15" x14ac:dyDescent="0.2">
      <c r="A625" s="78">
        <v>124</v>
      </c>
      <c r="B625" s="51" t="s">
        <v>241</v>
      </c>
      <c r="C625" s="48" t="s">
        <v>44</v>
      </c>
      <c r="D625" s="74"/>
      <c r="E625" s="49">
        <f t="shared" si="163"/>
        <v>393058.58227000001</v>
      </c>
      <c r="F625" s="49">
        <f t="shared" ref="F625:H625" si="169">SUM(F626:F629)</f>
        <v>125400</v>
      </c>
      <c r="G625" s="49">
        <f t="shared" si="169"/>
        <v>28500</v>
      </c>
      <c r="H625" s="49">
        <f t="shared" si="169"/>
        <v>177724.356</v>
      </c>
      <c r="I625" s="49">
        <f>SUM(I626:I629)</f>
        <v>50000</v>
      </c>
      <c r="J625" s="49">
        <f>SUM(J626:J629)</f>
        <v>11434.226269999999</v>
      </c>
      <c r="K625" s="49">
        <f>SUM(K626:K629)</f>
        <v>0</v>
      </c>
    </row>
    <row r="626" spans="1:11" s="26" customFormat="1" ht="15" x14ac:dyDescent="0.2">
      <c r="A626" s="79"/>
      <c r="B626" s="81" t="s">
        <v>242</v>
      </c>
      <c r="C626" s="48" t="s">
        <v>45</v>
      </c>
      <c r="D626" s="74"/>
      <c r="E626" s="49">
        <f t="shared" si="163"/>
        <v>0</v>
      </c>
      <c r="F626" s="50">
        <f>F631+F636+F641+F646+F651+F656</f>
        <v>0</v>
      </c>
      <c r="G626" s="50">
        <f t="shared" ref="G626:H626" si="170">G631+G636+G641+G646+G651+G656</f>
        <v>0</v>
      </c>
      <c r="H626" s="50">
        <f t="shared" si="170"/>
        <v>0</v>
      </c>
      <c r="I626" s="50">
        <f t="shared" ref="I626:J629" si="171">I631+I636+I641+I646+I651+I656</f>
        <v>0</v>
      </c>
      <c r="J626" s="50">
        <f t="shared" si="171"/>
        <v>0</v>
      </c>
      <c r="K626" s="50">
        <f>K631+K636+K641+K646+K651+K656</f>
        <v>0</v>
      </c>
    </row>
    <row r="627" spans="1:11" s="26" customFormat="1" ht="15" x14ac:dyDescent="0.2">
      <c r="A627" s="79"/>
      <c r="B627" s="81"/>
      <c r="C627" s="48" t="s">
        <v>46</v>
      </c>
      <c r="D627" s="74"/>
      <c r="E627" s="49">
        <f t="shared" si="163"/>
        <v>390538.18627000001</v>
      </c>
      <c r="F627" s="50">
        <f t="shared" ref="F627:H629" si="172">F632+F637+F642+F647+F652+F657</f>
        <v>125400</v>
      </c>
      <c r="G627" s="50">
        <f t="shared" si="172"/>
        <v>28500</v>
      </c>
      <c r="H627" s="50">
        <f t="shared" si="172"/>
        <v>175203.96</v>
      </c>
      <c r="I627" s="50">
        <f t="shared" si="171"/>
        <v>50000</v>
      </c>
      <c r="J627" s="50">
        <f t="shared" si="171"/>
        <v>11434.226269999999</v>
      </c>
      <c r="K627" s="50">
        <f>K632+K637+K642+K647+K652+K657</f>
        <v>0</v>
      </c>
    </row>
    <row r="628" spans="1:11" s="26" customFormat="1" ht="15" x14ac:dyDescent="0.2">
      <c r="A628" s="79"/>
      <c r="B628" s="81"/>
      <c r="C628" s="48" t="s">
        <v>47</v>
      </c>
      <c r="D628" s="74"/>
      <c r="E628" s="49">
        <f t="shared" si="163"/>
        <v>2520.3960000000002</v>
      </c>
      <c r="F628" s="50">
        <f t="shared" si="172"/>
        <v>0</v>
      </c>
      <c r="G628" s="50">
        <f t="shared" si="172"/>
        <v>0</v>
      </c>
      <c r="H628" s="50">
        <f t="shared" si="172"/>
        <v>2520.3960000000002</v>
      </c>
      <c r="I628" s="50">
        <f t="shared" si="171"/>
        <v>0</v>
      </c>
      <c r="J628" s="50">
        <f t="shared" si="171"/>
        <v>0</v>
      </c>
      <c r="K628" s="50">
        <f>K633+K638+K643+K648+K653+K658</f>
        <v>0</v>
      </c>
    </row>
    <row r="629" spans="1:11" s="26" customFormat="1" ht="15" x14ac:dyDescent="0.2">
      <c r="A629" s="80"/>
      <c r="B629" s="82"/>
      <c r="C629" s="48" t="s">
        <v>48</v>
      </c>
      <c r="D629" s="74"/>
      <c r="E629" s="49">
        <f t="shared" si="163"/>
        <v>0</v>
      </c>
      <c r="F629" s="50">
        <f t="shared" si="172"/>
        <v>0</v>
      </c>
      <c r="G629" s="50">
        <f t="shared" si="172"/>
        <v>0</v>
      </c>
      <c r="H629" s="50">
        <f t="shared" si="172"/>
        <v>0</v>
      </c>
      <c r="I629" s="50">
        <f t="shared" si="171"/>
        <v>0</v>
      </c>
      <c r="J629" s="50">
        <f t="shared" si="171"/>
        <v>0</v>
      </c>
      <c r="K629" s="50">
        <f>K634+K639+K644+K649+K654+K659</f>
        <v>0</v>
      </c>
    </row>
    <row r="630" spans="1:11" s="26" customFormat="1" ht="15" x14ac:dyDescent="0.2">
      <c r="A630" s="78">
        <v>125</v>
      </c>
      <c r="B630" s="51" t="s">
        <v>243</v>
      </c>
      <c r="C630" s="48" t="s">
        <v>44</v>
      </c>
      <c r="D630" s="74"/>
      <c r="E630" s="49">
        <f t="shared" si="163"/>
        <v>357334.22626999998</v>
      </c>
      <c r="F630" s="49">
        <f t="shared" ref="F630:H630" si="173">SUM(F631:F634)</f>
        <v>125400</v>
      </c>
      <c r="G630" s="49">
        <f t="shared" si="173"/>
        <v>28500</v>
      </c>
      <c r="H630" s="49">
        <f t="shared" si="173"/>
        <v>150000</v>
      </c>
      <c r="I630" s="49">
        <f>SUM(I631:I634)</f>
        <v>50000</v>
      </c>
      <c r="J630" s="49">
        <f>SUM(J631:J634)</f>
        <v>3434.2262700000001</v>
      </c>
      <c r="K630" s="49">
        <f>SUM(K631:K634)</f>
        <v>0</v>
      </c>
    </row>
    <row r="631" spans="1:11" s="26" customFormat="1" ht="15" x14ac:dyDescent="0.2">
      <c r="A631" s="79"/>
      <c r="B631" s="81" t="s">
        <v>244</v>
      </c>
      <c r="C631" s="48" t="s">
        <v>45</v>
      </c>
      <c r="D631" s="74"/>
      <c r="E631" s="49">
        <f t="shared" si="163"/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</row>
    <row r="632" spans="1:11" s="26" customFormat="1" ht="15" x14ac:dyDescent="0.2">
      <c r="A632" s="79"/>
      <c r="B632" s="81"/>
      <c r="C632" s="48" t="s">
        <v>46</v>
      </c>
      <c r="D632" s="74"/>
      <c r="E632" s="49">
        <f t="shared" si="163"/>
        <v>357334.22626999998</v>
      </c>
      <c r="F632" s="50">
        <v>125400</v>
      </c>
      <c r="G632" s="50">
        <v>28500</v>
      </c>
      <c r="H632" s="50">
        <v>150000</v>
      </c>
      <c r="I632" s="50">
        <v>50000</v>
      </c>
      <c r="J632" s="50">
        <v>3434.2262700000001</v>
      </c>
      <c r="K632" s="50">
        <v>0</v>
      </c>
    </row>
    <row r="633" spans="1:11" s="26" customFormat="1" ht="15" x14ac:dyDescent="0.2">
      <c r="A633" s="79"/>
      <c r="B633" s="81"/>
      <c r="C633" s="48" t="s">
        <v>47</v>
      </c>
      <c r="D633" s="74"/>
      <c r="E633" s="49">
        <f t="shared" si="163"/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</row>
    <row r="634" spans="1:11" s="26" customFormat="1" ht="15" x14ac:dyDescent="0.2">
      <c r="A634" s="80"/>
      <c r="B634" s="82"/>
      <c r="C634" s="48" t="s">
        <v>48</v>
      </c>
      <c r="D634" s="74"/>
      <c r="E634" s="49">
        <f t="shared" si="163"/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</row>
    <row r="635" spans="1:11" s="26" customFormat="1" ht="15" customHeight="1" x14ac:dyDescent="0.2">
      <c r="A635" s="78">
        <v>126</v>
      </c>
      <c r="B635" s="51" t="s">
        <v>245</v>
      </c>
      <c r="C635" s="48" t="s">
        <v>44</v>
      </c>
      <c r="D635" s="74"/>
      <c r="E635" s="49">
        <f t="shared" si="163"/>
        <v>8000</v>
      </c>
      <c r="F635" s="49">
        <f t="shared" ref="F635:H635" si="174">SUM(F636:F639)</f>
        <v>0</v>
      </c>
      <c r="G635" s="49">
        <f t="shared" si="174"/>
        <v>0</v>
      </c>
      <c r="H635" s="49">
        <f t="shared" si="174"/>
        <v>0</v>
      </c>
      <c r="I635" s="49">
        <f>SUM(I636:I639)</f>
        <v>0</v>
      </c>
      <c r="J635" s="49">
        <f>SUM(J636:J639)</f>
        <v>8000</v>
      </c>
      <c r="K635" s="49">
        <f>SUM(K636:K639)</f>
        <v>0</v>
      </c>
    </row>
    <row r="636" spans="1:11" s="26" customFormat="1" ht="15" x14ac:dyDescent="0.2">
      <c r="A636" s="79"/>
      <c r="B636" s="81" t="s">
        <v>246</v>
      </c>
      <c r="C636" s="48" t="s">
        <v>45</v>
      </c>
      <c r="D636" s="74"/>
      <c r="E636" s="49">
        <f t="shared" si="163"/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</row>
    <row r="637" spans="1:11" s="26" customFormat="1" ht="15" x14ac:dyDescent="0.2">
      <c r="A637" s="79"/>
      <c r="B637" s="81"/>
      <c r="C637" s="48" t="s">
        <v>46</v>
      </c>
      <c r="D637" s="74"/>
      <c r="E637" s="49">
        <f t="shared" si="163"/>
        <v>8000</v>
      </c>
      <c r="F637" s="50">
        <v>0</v>
      </c>
      <c r="G637" s="50">
        <v>0</v>
      </c>
      <c r="H637" s="50">
        <v>0</v>
      </c>
      <c r="I637" s="50">
        <v>0</v>
      </c>
      <c r="J637" s="50">
        <v>8000</v>
      </c>
      <c r="K637" s="50">
        <v>0</v>
      </c>
    </row>
    <row r="638" spans="1:11" s="26" customFormat="1" ht="15" x14ac:dyDescent="0.2">
      <c r="A638" s="79"/>
      <c r="B638" s="81"/>
      <c r="C638" s="48" t="s">
        <v>47</v>
      </c>
      <c r="D638" s="74"/>
      <c r="E638" s="49">
        <f t="shared" si="163"/>
        <v>0</v>
      </c>
      <c r="F638" s="50">
        <v>0</v>
      </c>
      <c r="G638" s="50">
        <v>0</v>
      </c>
      <c r="H638" s="50">
        <f>H637*0.1</f>
        <v>0</v>
      </c>
      <c r="I638" s="50">
        <v>0</v>
      </c>
      <c r="J638" s="50">
        <v>0</v>
      </c>
      <c r="K638" s="50">
        <v>0</v>
      </c>
    </row>
    <row r="639" spans="1:11" s="26" customFormat="1" ht="15" x14ac:dyDescent="0.2">
      <c r="A639" s="80"/>
      <c r="B639" s="82"/>
      <c r="C639" s="48" t="s">
        <v>48</v>
      </c>
      <c r="D639" s="74"/>
      <c r="E639" s="49">
        <f t="shared" si="163"/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</row>
    <row r="640" spans="1:11" s="26" customFormat="1" ht="15" customHeight="1" x14ac:dyDescent="0.2">
      <c r="A640" s="78">
        <v>127</v>
      </c>
      <c r="B640" s="51" t="s">
        <v>247</v>
      </c>
      <c r="C640" s="48" t="s">
        <v>44</v>
      </c>
      <c r="D640" s="74"/>
      <c r="E640" s="49">
        <f t="shared" si="163"/>
        <v>27724.356</v>
      </c>
      <c r="F640" s="49">
        <f t="shared" ref="F640:H640" si="175">SUM(F641:F644)</f>
        <v>0</v>
      </c>
      <c r="G640" s="49">
        <f t="shared" si="175"/>
        <v>0</v>
      </c>
      <c r="H640" s="49">
        <f t="shared" si="175"/>
        <v>27724.356</v>
      </c>
      <c r="I640" s="49">
        <f>SUM(I641:I644)</f>
        <v>0</v>
      </c>
      <c r="J640" s="49">
        <f>SUM(J641:J644)</f>
        <v>0</v>
      </c>
      <c r="K640" s="49">
        <f>SUM(K641:K644)</f>
        <v>0</v>
      </c>
    </row>
    <row r="641" spans="1:11" s="26" customFormat="1" ht="15" x14ac:dyDescent="0.2">
      <c r="A641" s="79"/>
      <c r="B641" s="81" t="s">
        <v>248</v>
      </c>
      <c r="C641" s="48" t="s">
        <v>45</v>
      </c>
      <c r="D641" s="74"/>
      <c r="E641" s="49">
        <f t="shared" si="163"/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</row>
    <row r="642" spans="1:11" s="26" customFormat="1" ht="15" x14ac:dyDescent="0.2">
      <c r="A642" s="79"/>
      <c r="B642" s="81"/>
      <c r="C642" s="48" t="s">
        <v>46</v>
      </c>
      <c r="D642" s="74"/>
      <c r="E642" s="49">
        <f t="shared" si="163"/>
        <v>25203.96</v>
      </c>
      <c r="F642" s="50">
        <v>0</v>
      </c>
      <c r="G642" s="50">
        <v>0</v>
      </c>
      <c r="H642" s="50">
        <v>25203.96</v>
      </c>
      <c r="I642" s="50">
        <v>0</v>
      </c>
      <c r="J642" s="50">
        <v>0</v>
      </c>
      <c r="K642" s="50">
        <v>0</v>
      </c>
    </row>
    <row r="643" spans="1:11" s="26" customFormat="1" ht="15" x14ac:dyDescent="0.2">
      <c r="A643" s="79"/>
      <c r="B643" s="81"/>
      <c r="C643" s="48" t="s">
        <v>47</v>
      </c>
      <c r="D643" s="74"/>
      <c r="E643" s="49">
        <f t="shared" si="163"/>
        <v>2520.3960000000002</v>
      </c>
      <c r="F643" s="50">
        <v>0</v>
      </c>
      <c r="G643" s="50">
        <v>0</v>
      </c>
      <c r="H643" s="50">
        <f>H642*0.1</f>
        <v>2520.3960000000002</v>
      </c>
      <c r="I643" s="50">
        <v>0</v>
      </c>
      <c r="J643" s="50">
        <v>0</v>
      </c>
      <c r="K643" s="50">
        <v>0</v>
      </c>
    </row>
    <row r="644" spans="1:11" s="26" customFormat="1" ht="15" x14ac:dyDescent="0.2">
      <c r="A644" s="80"/>
      <c r="B644" s="82"/>
      <c r="C644" s="48" t="s">
        <v>48</v>
      </c>
      <c r="D644" s="74"/>
      <c r="E644" s="49">
        <f t="shared" si="163"/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</row>
    <row r="645" spans="1:11" s="26" customFormat="1" ht="15" customHeight="1" x14ac:dyDescent="0.2">
      <c r="A645" s="78">
        <v>128</v>
      </c>
      <c r="B645" s="51" t="s">
        <v>422</v>
      </c>
      <c r="C645" s="48" t="s">
        <v>44</v>
      </c>
      <c r="D645" s="74"/>
      <c r="E645" s="49">
        <f t="shared" si="163"/>
        <v>0</v>
      </c>
      <c r="F645" s="49">
        <f t="shared" ref="F645:H645" si="176">SUM(F646:F649)</f>
        <v>0</v>
      </c>
      <c r="G645" s="49">
        <f t="shared" si="176"/>
        <v>0</v>
      </c>
      <c r="H645" s="49">
        <f t="shared" si="176"/>
        <v>0</v>
      </c>
      <c r="I645" s="49">
        <f>SUM(I646:I649)</f>
        <v>0</v>
      </c>
      <c r="J645" s="49">
        <f>SUM(J646:J649)</f>
        <v>0</v>
      </c>
      <c r="K645" s="49">
        <f>SUM(K646:K649)</f>
        <v>0</v>
      </c>
    </row>
    <row r="646" spans="1:11" s="26" customFormat="1" ht="20.25" customHeight="1" x14ac:dyDescent="0.2">
      <c r="A646" s="79"/>
      <c r="B646" s="81" t="s">
        <v>424</v>
      </c>
      <c r="C646" s="48" t="s">
        <v>45</v>
      </c>
      <c r="D646" s="74"/>
      <c r="E646" s="49">
        <f t="shared" si="163"/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</row>
    <row r="647" spans="1:11" s="26" customFormat="1" ht="23.25" customHeight="1" x14ac:dyDescent="0.2">
      <c r="A647" s="79"/>
      <c r="B647" s="81"/>
      <c r="C647" s="48" t="s">
        <v>46</v>
      </c>
      <c r="D647" s="74"/>
      <c r="E647" s="49">
        <f t="shared" si="163"/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</row>
    <row r="648" spans="1:11" s="26" customFormat="1" ht="24.75" customHeight="1" x14ac:dyDescent="0.2">
      <c r="A648" s="79"/>
      <c r="B648" s="81"/>
      <c r="C648" s="48" t="s">
        <v>47</v>
      </c>
      <c r="D648" s="74"/>
      <c r="E648" s="49">
        <f t="shared" si="163"/>
        <v>0</v>
      </c>
      <c r="F648" s="50">
        <v>0</v>
      </c>
      <c r="G648" s="50">
        <v>0</v>
      </c>
      <c r="H648" s="50">
        <f>H647*0.1</f>
        <v>0</v>
      </c>
      <c r="I648" s="50">
        <v>0</v>
      </c>
      <c r="J648" s="50">
        <v>0</v>
      </c>
      <c r="K648" s="50">
        <v>0</v>
      </c>
    </row>
    <row r="649" spans="1:11" s="26" customFormat="1" ht="22.5" customHeight="1" x14ac:dyDescent="0.2">
      <c r="A649" s="80"/>
      <c r="B649" s="82"/>
      <c r="C649" s="48" t="s">
        <v>48</v>
      </c>
      <c r="D649" s="74"/>
      <c r="E649" s="49">
        <f t="shared" si="163"/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</row>
    <row r="650" spans="1:11" s="26" customFormat="1" ht="15" customHeight="1" x14ac:dyDescent="0.2">
      <c r="A650" s="78">
        <v>129</v>
      </c>
      <c r="B650" s="51" t="s">
        <v>430</v>
      </c>
      <c r="C650" s="48" t="s">
        <v>44</v>
      </c>
      <c r="D650" s="74"/>
      <c r="E650" s="49">
        <f t="shared" si="163"/>
        <v>0</v>
      </c>
      <c r="F650" s="49">
        <f t="shared" ref="F650:H650" si="177">SUM(F651:F654)</f>
        <v>0</v>
      </c>
      <c r="G650" s="49">
        <f t="shared" si="177"/>
        <v>0</v>
      </c>
      <c r="H650" s="49">
        <f t="shared" si="177"/>
        <v>0</v>
      </c>
      <c r="I650" s="49">
        <f>SUM(I651:I654)</f>
        <v>0</v>
      </c>
      <c r="J650" s="49">
        <f>SUM(J651:J654)</f>
        <v>0</v>
      </c>
      <c r="K650" s="49">
        <f>SUM(K651:K654)</f>
        <v>0</v>
      </c>
    </row>
    <row r="651" spans="1:11" s="26" customFormat="1" ht="24.75" customHeight="1" x14ac:dyDescent="0.2">
      <c r="A651" s="79"/>
      <c r="B651" s="81" t="s">
        <v>432</v>
      </c>
      <c r="C651" s="48" t="s">
        <v>45</v>
      </c>
      <c r="D651" s="74"/>
      <c r="E651" s="49">
        <f t="shared" si="163"/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</row>
    <row r="652" spans="1:11" s="26" customFormat="1" ht="20.25" customHeight="1" x14ac:dyDescent="0.2">
      <c r="A652" s="79"/>
      <c r="B652" s="81"/>
      <c r="C652" s="48" t="s">
        <v>46</v>
      </c>
      <c r="D652" s="74"/>
      <c r="E652" s="49">
        <f t="shared" si="163"/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</row>
    <row r="653" spans="1:11" s="26" customFormat="1" ht="21.75" customHeight="1" x14ac:dyDescent="0.2">
      <c r="A653" s="79"/>
      <c r="B653" s="81"/>
      <c r="C653" s="48" t="s">
        <v>47</v>
      </c>
      <c r="D653" s="74"/>
      <c r="E653" s="49">
        <f t="shared" si="163"/>
        <v>0</v>
      </c>
      <c r="F653" s="50">
        <v>0</v>
      </c>
      <c r="G653" s="50">
        <v>0</v>
      </c>
      <c r="H653" s="50">
        <f>H652*0.1</f>
        <v>0</v>
      </c>
      <c r="I653" s="50">
        <v>0</v>
      </c>
      <c r="J653" s="50">
        <v>0</v>
      </c>
      <c r="K653" s="50">
        <v>0</v>
      </c>
    </row>
    <row r="654" spans="1:11" s="26" customFormat="1" ht="23.25" customHeight="1" x14ac:dyDescent="0.2">
      <c r="A654" s="80"/>
      <c r="B654" s="82"/>
      <c r="C654" s="48" t="s">
        <v>48</v>
      </c>
      <c r="D654" s="74"/>
      <c r="E654" s="49">
        <f t="shared" si="163"/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</row>
    <row r="655" spans="1:11" s="26" customFormat="1" ht="15" customHeight="1" x14ac:dyDescent="0.2">
      <c r="A655" s="78">
        <v>130</v>
      </c>
      <c r="B655" s="51" t="s">
        <v>431</v>
      </c>
      <c r="C655" s="48" t="s">
        <v>44</v>
      </c>
      <c r="D655" s="74"/>
      <c r="E655" s="49">
        <f t="shared" si="163"/>
        <v>0</v>
      </c>
      <c r="F655" s="49">
        <f t="shared" ref="F655:H655" si="178">SUM(F656:F659)</f>
        <v>0</v>
      </c>
      <c r="G655" s="49">
        <f t="shared" si="178"/>
        <v>0</v>
      </c>
      <c r="H655" s="49">
        <f t="shared" si="178"/>
        <v>0</v>
      </c>
      <c r="I655" s="49">
        <f>SUM(I656:I659)</f>
        <v>0</v>
      </c>
      <c r="J655" s="49">
        <f>SUM(J656:J659)</f>
        <v>0</v>
      </c>
      <c r="K655" s="49">
        <f>SUM(K656:K659)</f>
        <v>0</v>
      </c>
    </row>
    <row r="656" spans="1:11" s="26" customFormat="1" ht="21.75" customHeight="1" x14ac:dyDescent="0.2">
      <c r="A656" s="79"/>
      <c r="B656" s="81" t="s">
        <v>433</v>
      </c>
      <c r="C656" s="48" t="s">
        <v>45</v>
      </c>
      <c r="D656" s="74"/>
      <c r="E656" s="49">
        <f t="shared" si="163"/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</row>
    <row r="657" spans="1:11" s="26" customFormat="1" ht="25.5" customHeight="1" x14ac:dyDescent="0.2">
      <c r="A657" s="79"/>
      <c r="B657" s="81"/>
      <c r="C657" s="48" t="s">
        <v>46</v>
      </c>
      <c r="D657" s="74"/>
      <c r="E657" s="49">
        <f t="shared" si="163"/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</row>
    <row r="658" spans="1:11" s="26" customFormat="1" ht="23.25" customHeight="1" x14ac:dyDescent="0.2">
      <c r="A658" s="79"/>
      <c r="B658" s="81"/>
      <c r="C658" s="48" t="s">
        <v>47</v>
      </c>
      <c r="D658" s="74"/>
      <c r="E658" s="49">
        <f t="shared" si="163"/>
        <v>0</v>
      </c>
      <c r="F658" s="50">
        <v>0</v>
      </c>
      <c r="G658" s="50">
        <v>0</v>
      </c>
      <c r="H658" s="50">
        <f>H657*0.1</f>
        <v>0</v>
      </c>
      <c r="I658" s="50">
        <v>0</v>
      </c>
      <c r="J658" s="50">
        <v>0</v>
      </c>
      <c r="K658" s="50">
        <v>0</v>
      </c>
    </row>
    <row r="659" spans="1:11" s="26" customFormat="1" ht="24" customHeight="1" x14ac:dyDescent="0.2">
      <c r="A659" s="80"/>
      <c r="B659" s="82"/>
      <c r="C659" s="48" t="s">
        <v>48</v>
      </c>
      <c r="D659" s="74"/>
      <c r="E659" s="49">
        <f t="shared" si="163"/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</row>
    <row r="660" spans="1:11" s="26" customFormat="1" ht="15" customHeight="1" x14ac:dyDescent="0.2">
      <c r="A660" s="78">
        <v>131</v>
      </c>
      <c r="B660" s="51" t="s">
        <v>249</v>
      </c>
      <c r="C660" s="48" t="s">
        <v>44</v>
      </c>
      <c r="D660" s="74"/>
      <c r="E660" s="49">
        <f t="shared" si="163"/>
        <v>749614.05801000004</v>
      </c>
      <c r="F660" s="49">
        <f>SUM(F661:F664)</f>
        <v>0</v>
      </c>
      <c r="G660" s="49">
        <f t="shared" ref="G660:H660" si="179">SUM(G661:G664)</f>
        <v>0</v>
      </c>
      <c r="H660" s="49">
        <f t="shared" si="179"/>
        <v>10396.96839</v>
      </c>
      <c r="I660" s="49">
        <f>SUM(I661:I664)</f>
        <v>291207.98962000001</v>
      </c>
      <c r="J660" s="49">
        <f>SUM(J661:J664)</f>
        <v>448009.1</v>
      </c>
      <c r="K660" s="49">
        <f>SUM(K661:K664)</f>
        <v>0</v>
      </c>
    </row>
    <row r="661" spans="1:11" s="26" customFormat="1" ht="15" x14ac:dyDescent="0.2">
      <c r="A661" s="79"/>
      <c r="B661" s="81" t="s">
        <v>250</v>
      </c>
      <c r="C661" s="48" t="s">
        <v>45</v>
      </c>
      <c r="D661" s="74"/>
      <c r="E661" s="49">
        <f t="shared" si="163"/>
        <v>0</v>
      </c>
      <c r="F661" s="50">
        <f>F666+F671+F676+F681+F686+F691+F696+F701+F706+F711+F716</f>
        <v>0</v>
      </c>
      <c r="G661" s="50">
        <f t="shared" ref="G661:H661" si="180">G666+G671+G676+G681+G686+G691+G696+G701+G706+G711+G716</f>
        <v>0</v>
      </c>
      <c r="H661" s="50">
        <f t="shared" si="180"/>
        <v>0</v>
      </c>
      <c r="I661" s="50">
        <f t="shared" ref="I661:J664" si="181">I666+I671+I676+I681+I686+I691+I696+I701+I706+I711+I716</f>
        <v>0</v>
      </c>
      <c r="J661" s="50">
        <f t="shared" si="181"/>
        <v>0</v>
      </c>
      <c r="K661" s="50">
        <f>K666+K671+K676+K681+K686+K691+K696+K701+K706+K711+K716</f>
        <v>0</v>
      </c>
    </row>
    <row r="662" spans="1:11" s="26" customFormat="1" ht="15" x14ac:dyDescent="0.2">
      <c r="A662" s="79"/>
      <c r="B662" s="81"/>
      <c r="C662" s="48" t="s">
        <v>46</v>
      </c>
      <c r="D662" s="74"/>
      <c r="E662" s="49">
        <f t="shared" si="163"/>
        <v>746437.84846000001</v>
      </c>
      <c r="F662" s="50">
        <f t="shared" ref="F662:H664" si="182">F667+F672+F677+F682+F687+F692+F697+F702+F707+F712+F717</f>
        <v>0</v>
      </c>
      <c r="G662" s="50">
        <f t="shared" si="182"/>
        <v>0</v>
      </c>
      <c r="H662" s="50">
        <f t="shared" si="182"/>
        <v>10193.10627</v>
      </c>
      <c r="I662" s="50">
        <f t="shared" si="181"/>
        <v>288324.74219000002</v>
      </c>
      <c r="J662" s="50">
        <f t="shared" si="181"/>
        <v>447920</v>
      </c>
      <c r="K662" s="50">
        <f>K667+K672+K677+K682+K687+K692+K697+K702+K707+K712+K717</f>
        <v>0</v>
      </c>
    </row>
    <row r="663" spans="1:11" s="26" customFormat="1" ht="15" x14ac:dyDescent="0.2">
      <c r="A663" s="79"/>
      <c r="B663" s="81"/>
      <c r="C663" s="48" t="s">
        <v>47</v>
      </c>
      <c r="D663" s="74"/>
      <c r="E663" s="49">
        <f t="shared" si="163"/>
        <v>3176.20955</v>
      </c>
      <c r="F663" s="50">
        <f t="shared" si="182"/>
        <v>0</v>
      </c>
      <c r="G663" s="50">
        <f t="shared" si="182"/>
        <v>0</v>
      </c>
      <c r="H663" s="50">
        <f t="shared" si="182"/>
        <v>203.86212</v>
      </c>
      <c r="I663" s="50">
        <f t="shared" si="181"/>
        <v>2883.2474299999999</v>
      </c>
      <c r="J663" s="50">
        <f t="shared" si="181"/>
        <v>89.1</v>
      </c>
      <c r="K663" s="50">
        <f>K668+K673+K678+K683+K688+K693+K698+K703+K708+K713+K718</f>
        <v>0</v>
      </c>
    </row>
    <row r="664" spans="1:11" s="26" customFormat="1" ht="15" x14ac:dyDescent="0.2">
      <c r="A664" s="80"/>
      <c r="B664" s="82"/>
      <c r="C664" s="48" t="s">
        <v>48</v>
      </c>
      <c r="D664" s="74"/>
      <c r="E664" s="49">
        <f t="shared" si="163"/>
        <v>0</v>
      </c>
      <c r="F664" s="50">
        <f t="shared" si="182"/>
        <v>0</v>
      </c>
      <c r="G664" s="50">
        <f t="shared" si="182"/>
        <v>0</v>
      </c>
      <c r="H664" s="50">
        <f t="shared" si="182"/>
        <v>0</v>
      </c>
      <c r="I664" s="50">
        <f t="shared" si="181"/>
        <v>0</v>
      </c>
      <c r="J664" s="50">
        <f t="shared" si="181"/>
        <v>0</v>
      </c>
      <c r="K664" s="50">
        <f>K669+K674+K679+K684+K689+K694+K699+K704+K709+K714+K719</f>
        <v>0</v>
      </c>
    </row>
    <row r="665" spans="1:11" s="26" customFormat="1" ht="15" customHeight="1" x14ac:dyDescent="0.2">
      <c r="A665" s="78">
        <v>132</v>
      </c>
      <c r="B665" s="51" t="s">
        <v>251</v>
      </c>
      <c r="C665" s="48" t="s">
        <v>44</v>
      </c>
      <c r="D665" s="74"/>
      <c r="E665" s="49">
        <f t="shared" si="163"/>
        <v>95939.716769999999</v>
      </c>
      <c r="F665" s="49">
        <f t="shared" ref="F665:H665" si="183">SUM(F666:F669)</f>
        <v>0</v>
      </c>
      <c r="G665" s="49">
        <f t="shared" si="183"/>
        <v>0</v>
      </c>
      <c r="H665" s="49">
        <f t="shared" si="183"/>
        <v>2206.1509900000001</v>
      </c>
      <c r="I665" s="49">
        <f>SUM(I666:I669)</f>
        <v>93733.565780000004</v>
      </c>
      <c r="J665" s="49">
        <f>SUM(J666:J669)</f>
        <v>0</v>
      </c>
      <c r="K665" s="49">
        <f>SUM(K666:K669)</f>
        <v>0</v>
      </c>
    </row>
    <row r="666" spans="1:11" s="26" customFormat="1" ht="21.75" customHeight="1" x14ac:dyDescent="0.2">
      <c r="A666" s="79"/>
      <c r="B666" s="81" t="s">
        <v>252</v>
      </c>
      <c r="C666" s="48" t="s">
        <v>45</v>
      </c>
      <c r="D666" s="74"/>
      <c r="E666" s="49">
        <f t="shared" si="163"/>
        <v>0</v>
      </c>
      <c r="F666" s="50">
        <v>0</v>
      </c>
      <c r="G666" s="50">
        <v>0</v>
      </c>
      <c r="H666" s="50">
        <v>0</v>
      </c>
      <c r="I666" s="50">
        <v>0</v>
      </c>
      <c r="J666" s="50">
        <v>0</v>
      </c>
      <c r="K666" s="50">
        <v>0</v>
      </c>
    </row>
    <row r="667" spans="1:11" s="26" customFormat="1" ht="15" x14ac:dyDescent="0.2">
      <c r="A667" s="79"/>
      <c r="B667" s="81"/>
      <c r="C667" s="48" t="s">
        <v>46</v>
      </c>
      <c r="D667" s="74"/>
      <c r="E667" s="49">
        <f t="shared" si="163"/>
        <v>94968.4038</v>
      </c>
      <c r="F667" s="50">
        <v>0</v>
      </c>
      <c r="G667" s="50">
        <v>0</v>
      </c>
      <c r="H667" s="50">
        <v>2162.8931299999999</v>
      </c>
      <c r="I667" s="50">
        <v>92805.510670000003</v>
      </c>
      <c r="J667" s="50">
        <v>0</v>
      </c>
      <c r="K667" s="50">
        <v>0</v>
      </c>
    </row>
    <row r="668" spans="1:11" s="26" customFormat="1" ht="20.25" customHeight="1" x14ac:dyDescent="0.2">
      <c r="A668" s="79"/>
      <c r="B668" s="81"/>
      <c r="C668" s="48" t="s">
        <v>47</v>
      </c>
      <c r="D668" s="74"/>
      <c r="E668" s="49">
        <f t="shared" si="163"/>
        <v>971.31296999999995</v>
      </c>
      <c r="F668" s="50">
        <v>0</v>
      </c>
      <c r="G668" s="50">
        <v>0</v>
      </c>
      <c r="H668" s="50">
        <f>H667*0.02</f>
        <v>43.257860000000001</v>
      </c>
      <c r="I668" s="50">
        <f>I667*0.01</f>
        <v>928.05511000000001</v>
      </c>
      <c r="J668" s="50">
        <v>0</v>
      </c>
      <c r="K668" s="50">
        <v>0</v>
      </c>
    </row>
    <row r="669" spans="1:11" s="26" customFormat="1" ht="19.5" customHeight="1" x14ac:dyDescent="0.2">
      <c r="A669" s="80"/>
      <c r="B669" s="82"/>
      <c r="C669" s="48" t="s">
        <v>48</v>
      </c>
      <c r="D669" s="74"/>
      <c r="E669" s="49">
        <f t="shared" si="163"/>
        <v>0</v>
      </c>
      <c r="F669" s="50">
        <v>0</v>
      </c>
      <c r="G669" s="50">
        <v>0</v>
      </c>
      <c r="H669" s="50">
        <v>0</v>
      </c>
      <c r="I669" s="50">
        <v>0</v>
      </c>
      <c r="J669" s="50">
        <v>0</v>
      </c>
      <c r="K669" s="50">
        <v>0</v>
      </c>
    </row>
    <row r="670" spans="1:11" s="25" customFormat="1" ht="15" customHeight="1" x14ac:dyDescent="0.2">
      <c r="A670" s="78">
        <v>133</v>
      </c>
      <c r="B670" s="51" t="s">
        <v>253</v>
      </c>
      <c r="C670" s="48" t="s">
        <v>44</v>
      </c>
      <c r="D670" s="74"/>
      <c r="E670" s="49">
        <f t="shared" si="163"/>
        <v>182259.81852999999</v>
      </c>
      <c r="F670" s="49">
        <f t="shared" ref="F670:H670" si="184">SUM(F671:F674)</f>
        <v>0</v>
      </c>
      <c r="G670" s="49">
        <f t="shared" si="184"/>
        <v>0</v>
      </c>
      <c r="H670" s="49">
        <f t="shared" si="184"/>
        <v>2553.1609899999999</v>
      </c>
      <c r="I670" s="49">
        <f>SUM(I671:I674)</f>
        <v>179706.65753999999</v>
      </c>
      <c r="J670" s="49">
        <f>SUM(J671:J674)</f>
        <v>0</v>
      </c>
      <c r="K670" s="49">
        <f>SUM(K671:K674)</f>
        <v>0</v>
      </c>
    </row>
    <row r="671" spans="1:11" s="25" customFormat="1" ht="22.5" customHeight="1" x14ac:dyDescent="0.2">
      <c r="A671" s="79"/>
      <c r="B671" s="81" t="s">
        <v>254</v>
      </c>
      <c r="C671" s="48" t="s">
        <v>45</v>
      </c>
      <c r="D671" s="74"/>
      <c r="E671" s="49">
        <f t="shared" si="163"/>
        <v>0</v>
      </c>
      <c r="F671" s="50">
        <v>0</v>
      </c>
      <c r="G671" s="50">
        <v>0</v>
      </c>
      <c r="H671" s="50">
        <v>0</v>
      </c>
      <c r="I671" s="50">
        <v>0</v>
      </c>
      <c r="J671" s="50">
        <v>0</v>
      </c>
      <c r="K671" s="50">
        <v>0</v>
      </c>
    </row>
    <row r="672" spans="1:11" s="25" customFormat="1" ht="17.25" customHeight="1" x14ac:dyDescent="0.2">
      <c r="A672" s="79"/>
      <c r="B672" s="81"/>
      <c r="C672" s="48" t="s">
        <v>46</v>
      </c>
      <c r="D672" s="74"/>
      <c r="E672" s="49">
        <f t="shared" si="163"/>
        <v>180430.48271000001</v>
      </c>
      <c r="F672" s="50">
        <v>0</v>
      </c>
      <c r="G672" s="50">
        <v>0</v>
      </c>
      <c r="H672" s="50">
        <v>2503.0990099999999</v>
      </c>
      <c r="I672" s="50">
        <v>177927.38370000001</v>
      </c>
      <c r="J672" s="50">
        <v>0</v>
      </c>
      <c r="K672" s="50">
        <v>0</v>
      </c>
    </row>
    <row r="673" spans="1:11" s="25" customFormat="1" ht="19.5" customHeight="1" x14ac:dyDescent="0.2">
      <c r="A673" s="79"/>
      <c r="B673" s="81"/>
      <c r="C673" s="48" t="s">
        <v>47</v>
      </c>
      <c r="D673" s="74"/>
      <c r="E673" s="49">
        <f t="shared" si="163"/>
        <v>1829.33582</v>
      </c>
      <c r="F673" s="50">
        <v>0</v>
      </c>
      <c r="G673" s="50">
        <v>0</v>
      </c>
      <c r="H673" s="50">
        <f>H672*0.02</f>
        <v>50.061979999999998</v>
      </c>
      <c r="I673" s="50">
        <f>I672*0.01</f>
        <v>1779.2738400000001</v>
      </c>
      <c r="J673" s="50">
        <f>J672*0.02</f>
        <v>0</v>
      </c>
      <c r="K673" s="50">
        <v>0</v>
      </c>
    </row>
    <row r="674" spans="1:11" s="25" customFormat="1" ht="18" customHeight="1" x14ac:dyDescent="0.2">
      <c r="A674" s="80"/>
      <c r="B674" s="82"/>
      <c r="C674" s="48" t="s">
        <v>48</v>
      </c>
      <c r="D674" s="74"/>
      <c r="E674" s="49">
        <f t="shared" si="163"/>
        <v>0</v>
      </c>
      <c r="F674" s="50">
        <v>0</v>
      </c>
      <c r="G674" s="50">
        <v>0</v>
      </c>
      <c r="H674" s="50">
        <v>0</v>
      </c>
      <c r="I674" s="50">
        <v>0</v>
      </c>
      <c r="J674" s="50">
        <v>0</v>
      </c>
      <c r="K674" s="50">
        <v>0</v>
      </c>
    </row>
    <row r="675" spans="1:11" s="25" customFormat="1" ht="15" x14ac:dyDescent="0.2">
      <c r="A675" s="78">
        <v>134</v>
      </c>
      <c r="B675" s="51" t="s">
        <v>255</v>
      </c>
      <c r="C675" s="48" t="s">
        <v>44</v>
      </c>
      <c r="D675" s="74"/>
      <c r="E675" s="49">
        <f t="shared" si="163"/>
        <v>3355.9749999999999</v>
      </c>
      <c r="F675" s="49">
        <f t="shared" ref="F675:H675" si="185">SUM(F676:F679)</f>
        <v>0</v>
      </c>
      <c r="G675" s="49">
        <f t="shared" si="185"/>
        <v>0</v>
      </c>
      <c r="H675" s="49">
        <f t="shared" si="185"/>
        <v>3355.9749999999999</v>
      </c>
      <c r="I675" s="49">
        <f>SUM(I676:I679)</f>
        <v>0</v>
      </c>
      <c r="J675" s="49">
        <f>SUM(J676:J679)</f>
        <v>0</v>
      </c>
      <c r="K675" s="49">
        <f>SUM(K676:K679)</f>
        <v>0</v>
      </c>
    </row>
    <row r="676" spans="1:11" s="25" customFormat="1" ht="15" x14ac:dyDescent="0.2">
      <c r="A676" s="79"/>
      <c r="B676" s="81" t="s">
        <v>256</v>
      </c>
      <c r="C676" s="48" t="s">
        <v>45</v>
      </c>
      <c r="D676" s="74"/>
      <c r="E676" s="49">
        <f t="shared" si="163"/>
        <v>0</v>
      </c>
      <c r="F676" s="50">
        <v>0</v>
      </c>
      <c r="G676" s="50">
        <v>0</v>
      </c>
      <c r="H676" s="50">
        <v>0</v>
      </c>
      <c r="I676" s="50">
        <v>0</v>
      </c>
      <c r="J676" s="50">
        <v>0</v>
      </c>
      <c r="K676" s="50">
        <v>0</v>
      </c>
    </row>
    <row r="677" spans="1:11" s="25" customFormat="1" ht="15" x14ac:dyDescent="0.2">
      <c r="A677" s="79"/>
      <c r="B677" s="81"/>
      <c r="C677" s="48" t="s">
        <v>46</v>
      </c>
      <c r="D677" s="74"/>
      <c r="E677" s="49">
        <f t="shared" si="163"/>
        <v>3290.17157</v>
      </c>
      <c r="F677" s="50">
        <v>0</v>
      </c>
      <c r="G677" s="50">
        <v>0</v>
      </c>
      <c r="H677" s="50">
        <v>3290.17157</v>
      </c>
      <c r="I677" s="50">
        <v>0</v>
      </c>
      <c r="J677" s="50">
        <v>0</v>
      </c>
      <c r="K677" s="50">
        <v>0</v>
      </c>
    </row>
    <row r="678" spans="1:11" s="25" customFormat="1" ht="15" x14ac:dyDescent="0.2">
      <c r="A678" s="79"/>
      <c r="B678" s="81"/>
      <c r="C678" s="48" t="s">
        <v>47</v>
      </c>
      <c r="D678" s="74"/>
      <c r="E678" s="49">
        <f t="shared" si="163"/>
        <v>65.803430000000006</v>
      </c>
      <c r="F678" s="50">
        <v>0</v>
      </c>
      <c r="G678" s="50">
        <v>0</v>
      </c>
      <c r="H678" s="50">
        <f>H677*0.02</f>
        <v>65.803430000000006</v>
      </c>
      <c r="I678" s="50">
        <f>I677*0.02</f>
        <v>0</v>
      </c>
      <c r="J678" s="50">
        <f>J677*0.01</f>
        <v>0</v>
      </c>
      <c r="K678" s="50">
        <f>K677*0.01</f>
        <v>0</v>
      </c>
    </row>
    <row r="679" spans="1:11" s="25" customFormat="1" ht="15" x14ac:dyDescent="0.2">
      <c r="A679" s="80"/>
      <c r="B679" s="82"/>
      <c r="C679" s="48" t="s">
        <v>48</v>
      </c>
      <c r="D679" s="74"/>
      <c r="E679" s="49">
        <f t="shared" si="163"/>
        <v>0</v>
      </c>
      <c r="F679" s="50">
        <v>0</v>
      </c>
      <c r="G679" s="50">
        <v>0</v>
      </c>
      <c r="H679" s="50">
        <v>0</v>
      </c>
      <c r="I679" s="50">
        <v>0</v>
      </c>
      <c r="J679" s="50">
        <v>0</v>
      </c>
      <c r="K679" s="50">
        <v>0</v>
      </c>
    </row>
    <row r="680" spans="1:11" s="25" customFormat="1" ht="15" x14ac:dyDescent="0.2">
      <c r="A680" s="78">
        <v>135</v>
      </c>
      <c r="B680" s="51" t="s">
        <v>257</v>
      </c>
      <c r="C680" s="48" t="s">
        <v>44</v>
      </c>
      <c r="D680" s="74"/>
      <c r="E680" s="49">
        <f t="shared" si="163"/>
        <v>8999.1</v>
      </c>
      <c r="F680" s="49">
        <f t="shared" ref="F680:H680" si="186">SUM(F681:F684)</f>
        <v>0</v>
      </c>
      <c r="G680" s="49">
        <f t="shared" si="186"/>
        <v>0</v>
      </c>
      <c r="H680" s="49">
        <f t="shared" si="186"/>
        <v>0</v>
      </c>
      <c r="I680" s="49">
        <f>SUM(I681:I684)</f>
        <v>0</v>
      </c>
      <c r="J680" s="49">
        <f>SUM(J681:J684)</f>
        <v>8999.1</v>
      </c>
      <c r="K680" s="49">
        <f>SUM(K681:K684)</f>
        <v>0</v>
      </c>
    </row>
    <row r="681" spans="1:11" s="25" customFormat="1" ht="15" x14ac:dyDescent="0.2">
      <c r="A681" s="79"/>
      <c r="B681" s="81" t="s">
        <v>258</v>
      </c>
      <c r="C681" s="48" t="s">
        <v>45</v>
      </c>
      <c r="D681" s="74"/>
      <c r="E681" s="49">
        <f t="shared" ref="E681:E744" si="187">SUM(F681:K681)</f>
        <v>0</v>
      </c>
      <c r="F681" s="50">
        <v>0</v>
      </c>
      <c r="G681" s="50">
        <v>0</v>
      </c>
      <c r="H681" s="50">
        <v>0</v>
      </c>
      <c r="I681" s="50">
        <v>0</v>
      </c>
      <c r="J681" s="50">
        <v>0</v>
      </c>
      <c r="K681" s="50">
        <v>0</v>
      </c>
    </row>
    <row r="682" spans="1:11" s="25" customFormat="1" ht="18.75" customHeight="1" x14ac:dyDescent="0.2">
      <c r="A682" s="79"/>
      <c r="B682" s="81"/>
      <c r="C682" s="48" t="s">
        <v>46</v>
      </c>
      <c r="D682" s="74"/>
      <c r="E682" s="49">
        <f t="shared" si="187"/>
        <v>8910</v>
      </c>
      <c r="F682" s="50">
        <v>0</v>
      </c>
      <c r="G682" s="50">
        <v>0</v>
      </c>
      <c r="H682" s="50">
        <v>0</v>
      </c>
      <c r="I682" s="50">
        <v>0</v>
      </c>
      <c r="J682" s="50">
        <v>8910</v>
      </c>
      <c r="K682" s="50">
        <v>0</v>
      </c>
    </row>
    <row r="683" spans="1:11" s="25" customFormat="1" ht="22.5" customHeight="1" x14ac:dyDescent="0.2">
      <c r="A683" s="79"/>
      <c r="B683" s="81"/>
      <c r="C683" s="48" t="s">
        <v>47</v>
      </c>
      <c r="D683" s="74"/>
      <c r="E683" s="49">
        <f t="shared" si="187"/>
        <v>89.1</v>
      </c>
      <c r="F683" s="50">
        <v>0</v>
      </c>
      <c r="G683" s="50">
        <v>0</v>
      </c>
      <c r="H683" s="50">
        <v>0</v>
      </c>
      <c r="I683" s="50">
        <f>I682*0.01</f>
        <v>0</v>
      </c>
      <c r="J683" s="50">
        <f>J682*0.01</f>
        <v>89.1</v>
      </c>
      <c r="K683" s="50">
        <v>0</v>
      </c>
    </row>
    <row r="684" spans="1:11" s="25" customFormat="1" ht="21.75" customHeight="1" x14ac:dyDescent="0.2">
      <c r="A684" s="80"/>
      <c r="B684" s="82"/>
      <c r="C684" s="48" t="s">
        <v>48</v>
      </c>
      <c r="D684" s="74"/>
      <c r="E684" s="49">
        <f t="shared" si="187"/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</row>
    <row r="685" spans="1:11" s="25" customFormat="1" ht="15" x14ac:dyDescent="0.2">
      <c r="A685" s="78">
        <v>136</v>
      </c>
      <c r="B685" s="51" t="s">
        <v>259</v>
      </c>
      <c r="C685" s="48" t="s">
        <v>44</v>
      </c>
      <c r="D685" s="74"/>
      <c r="E685" s="49">
        <f t="shared" si="187"/>
        <v>1070.2841900000001</v>
      </c>
      <c r="F685" s="49">
        <f t="shared" ref="F685:H685" si="188">SUM(F686:F689)</f>
        <v>0</v>
      </c>
      <c r="G685" s="49">
        <f t="shared" si="188"/>
        <v>0</v>
      </c>
      <c r="H685" s="49">
        <f t="shared" si="188"/>
        <v>563.90491999999995</v>
      </c>
      <c r="I685" s="49">
        <f>SUM(I686:I689)</f>
        <v>506.37927000000002</v>
      </c>
      <c r="J685" s="49">
        <f>SUM(J686:J689)</f>
        <v>0</v>
      </c>
      <c r="K685" s="49">
        <f>SUM(K686:K689)</f>
        <v>0</v>
      </c>
    </row>
    <row r="686" spans="1:11" s="25" customFormat="1" ht="15" x14ac:dyDescent="0.2">
      <c r="A686" s="79"/>
      <c r="B686" s="81" t="s">
        <v>260</v>
      </c>
      <c r="C686" s="48" t="s">
        <v>45</v>
      </c>
      <c r="D686" s="74"/>
      <c r="E686" s="49">
        <f t="shared" si="187"/>
        <v>0</v>
      </c>
      <c r="F686" s="50">
        <v>0</v>
      </c>
      <c r="G686" s="50">
        <v>0</v>
      </c>
      <c r="H686" s="50">
        <v>0</v>
      </c>
      <c r="I686" s="50">
        <v>0</v>
      </c>
      <c r="J686" s="50">
        <v>0</v>
      </c>
      <c r="K686" s="50">
        <v>0</v>
      </c>
    </row>
    <row r="687" spans="1:11" s="25" customFormat="1" ht="15" x14ac:dyDescent="0.2">
      <c r="A687" s="79"/>
      <c r="B687" s="81"/>
      <c r="C687" s="48" t="s">
        <v>46</v>
      </c>
      <c r="D687" s="74"/>
      <c r="E687" s="49">
        <f t="shared" si="187"/>
        <v>1054.2135699999999</v>
      </c>
      <c r="F687" s="50">
        <v>0</v>
      </c>
      <c r="G687" s="50">
        <v>0</v>
      </c>
      <c r="H687" s="50">
        <v>552.84795999999994</v>
      </c>
      <c r="I687" s="50">
        <v>501.36561</v>
      </c>
      <c r="J687" s="50">
        <v>0</v>
      </c>
      <c r="K687" s="50">
        <v>0</v>
      </c>
    </row>
    <row r="688" spans="1:11" s="25" customFormat="1" ht="15" x14ac:dyDescent="0.2">
      <c r="A688" s="79"/>
      <c r="B688" s="81"/>
      <c r="C688" s="48" t="s">
        <v>47</v>
      </c>
      <c r="D688" s="74"/>
      <c r="E688" s="49">
        <f t="shared" si="187"/>
        <v>16.070620000000002</v>
      </c>
      <c r="F688" s="50">
        <v>0</v>
      </c>
      <c r="G688" s="50">
        <v>0</v>
      </c>
      <c r="H688" s="50">
        <f>H687*0.02</f>
        <v>11.05696</v>
      </c>
      <c r="I688" s="50">
        <f>I687*0.01</f>
        <v>5.0136599999999998</v>
      </c>
      <c r="J688" s="50">
        <f>J687*0.01</f>
        <v>0</v>
      </c>
      <c r="K688" s="50">
        <f>K687*0.02</f>
        <v>0</v>
      </c>
    </row>
    <row r="689" spans="1:11" s="25" customFormat="1" ht="17.25" customHeight="1" x14ac:dyDescent="0.2">
      <c r="A689" s="80"/>
      <c r="B689" s="82"/>
      <c r="C689" s="48" t="s">
        <v>48</v>
      </c>
      <c r="D689" s="74"/>
      <c r="E689" s="49">
        <f t="shared" si="187"/>
        <v>0</v>
      </c>
      <c r="F689" s="50">
        <v>0</v>
      </c>
      <c r="G689" s="50">
        <v>0</v>
      </c>
      <c r="H689" s="50">
        <v>0</v>
      </c>
      <c r="I689" s="50">
        <v>0</v>
      </c>
      <c r="J689" s="50">
        <v>0</v>
      </c>
      <c r="K689" s="50">
        <v>0</v>
      </c>
    </row>
    <row r="690" spans="1:11" s="25" customFormat="1" ht="15" x14ac:dyDescent="0.2">
      <c r="A690" s="78">
        <v>137</v>
      </c>
      <c r="B690" s="51" t="s">
        <v>261</v>
      </c>
      <c r="C690" s="48" t="s">
        <v>44</v>
      </c>
      <c r="D690" s="74"/>
      <c r="E690" s="49">
        <f t="shared" si="187"/>
        <v>17485.663939999999</v>
      </c>
      <c r="F690" s="49">
        <f t="shared" ref="F690:H690" si="189">SUM(F691:F694)</f>
        <v>0</v>
      </c>
      <c r="G690" s="49">
        <f t="shared" si="189"/>
        <v>0</v>
      </c>
      <c r="H690" s="49">
        <f t="shared" si="189"/>
        <v>941.88468999999998</v>
      </c>
      <c r="I690" s="49">
        <f>SUM(I691:I694)</f>
        <v>16543.77925</v>
      </c>
      <c r="J690" s="49">
        <f>SUM(J691:J694)</f>
        <v>0</v>
      </c>
      <c r="K690" s="49">
        <f>SUM(K691:K694)</f>
        <v>0</v>
      </c>
    </row>
    <row r="691" spans="1:11" s="25" customFormat="1" ht="15" x14ac:dyDescent="0.2">
      <c r="A691" s="79"/>
      <c r="B691" s="81" t="s">
        <v>262</v>
      </c>
      <c r="C691" s="48" t="s">
        <v>45</v>
      </c>
      <c r="D691" s="74"/>
      <c r="E691" s="49">
        <f t="shared" si="187"/>
        <v>0</v>
      </c>
      <c r="F691" s="50">
        <v>0</v>
      </c>
      <c r="G691" s="50">
        <v>0</v>
      </c>
      <c r="H691" s="50">
        <v>0</v>
      </c>
      <c r="I691" s="50">
        <v>0</v>
      </c>
      <c r="J691" s="50">
        <v>0</v>
      </c>
      <c r="K691" s="50">
        <v>0</v>
      </c>
    </row>
    <row r="692" spans="1:11" s="25" customFormat="1" ht="15" x14ac:dyDescent="0.2">
      <c r="A692" s="79"/>
      <c r="B692" s="81"/>
      <c r="C692" s="48" t="s">
        <v>46</v>
      </c>
      <c r="D692" s="74"/>
      <c r="E692" s="49">
        <f t="shared" si="187"/>
        <v>17303.395820000002</v>
      </c>
      <c r="F692" s="50">
        <v>0</v>
      </c>
      <c r="G692" s="50">
        <v>0</v>
      </c>
      <c r="H692" s="50">
        <v>923.41636000000005</v>
      </c>
      <c r="I692" s="50">
        <v>16379.97946</v>
      </c>
      <c r="J692" s="50">
        <v>0</v>
      </c>
      <c r="K692" s="50">
        <v>0</v>
      </c>
    </row>
    <row r="693" spans="1:11" s="25" customFormat="1" ht="15" x14ac:dyDescent="0.2">
      <c r="A693" s="79"/>
      <c r="B693" s="81"/>
      <c r="C693" s="48" t="s">
        <v>47</v>
      </c>
      <c r="D693" s="74"/>
      <c r="E693" s="49">
        <f t="shared" si="187"/>
        <v>182.26812000000001</v>
      </c>
      <c r="F693" s="50">
        <v>0</v>
      </c>
      <c r="G693" s="50">
        <v>0</v>
      </c>
      <c r="H693" s="50">
        <f>H692*0.02</f>
        <v>18.468330000000002</v>
      </c>
      <c r="I693" s="50">
        <f>I692*0.01</f>
        <v>163.79979</v>
      </c>
      <c r="J693" s="50">
        <v>0</v>
      </c>
      <c r="K693" s="50">
        <f>K692*0.02</f>
        <v>0</v>
      </c>
    </row>
    <row r="694" spans="1:11" s="25" customFormat="1" ht="15" x14ac:dyDescent="0.2">
      <c r="A694" s="80"/>
      <c r="B694" s="82"/>
      <c r="C694" s="48" t="s">
        <v>48</v>
      </c>
      <c r="D694" s="74"/>
      <c r="E694" s="49">
        <f t="shared" si="187"/>
        <v>0</v>
      </c>
      <c r="F694" s="50">
        <v>0</v>
      </c>
      <c r="G694" s="50">
        <v>0</v>
      </c>
      <c r="H694" s="50">
        <v>0</v>
      </c>
      <c r="I694" s="50">
        <v>0</v>
      </c>
      <c r="J694" s="50">
        <v>0</v>
      </c>
      <c r="K694" s="50">
        <v>0</v>
      </c>
    </row>
    <row r="695" spans="1:11" s="25" customFormat="1" ht="15" x14ac:dyDescent="0.2">
      <c r="A695" s="78">
        <v>138</v>
      </c>
      <c r="B695" s="51" t="s">
        <v>263</v>
      </c>
      <c r="C695" s="48" t="s">
        <v>44</v>
      </c>
      <c r="D695" s="74"/>
      <c r="E695" s="49">
        <f t="shared" si="187"/>
        <v>1493.4995799999999</v>
      </c>
      <c r="F695" s="49">
        <f t="shared" ref="F695:H695" si="190">SUM(F696:F699)</f>
        <v>0</v>
      </c>
      <c r="G695" s="49">
        <f t="shared" si="190"/>
        <v>0</v>
      </c>
      <c r="H695" s="49">
        <f t="shared" si="190"/>
        <v>775.89179999999999</v>
      </c>
      <c r="I695" s="49">
        <f>SUM(I696:I699)</f>
        <v>717.60778000000005</v>
      </c>
      <c r="J695" s="49">
        <f>SUM(J696:J699)</f>
        <v>0</v>
      </c>
      <c r="K695" s="49">
        <f>SUM(K696:K699)</f>
        <v>0</v>
      </c>
    </row>
    <row r="696" spans="1:11" s="25" customFormat="1" ht="15" x14ac:dyDescent="0.2">
      <c r="A696" s="79"/>
      <c r="B696" s="81" t="s">
        <v>264</v>
      </c>
      <c r="C696" s="48" t="s">
        <v>45</v>
      </c>
      <c r="D696" s="74"/>
      <c r="E696" s="49">
        <f t="shared" si="187"/>
        <v>0</v>
      </c>
      <c r="F696" s="50">
        <v>0</v>
      </c>
      <c r="G696" s="50">
        <v>0</v>
      </c>
      <c r="H696" s="50">
        <v>0</v>
      </c>
      <c r="I696" s="50">
        <v>0</v>
      </c>
      <c r="J696" s="50">
        <v>0</v>
      </c>
      <c r="K696" s="50">
        <v>0</v>
      </c>
    </row>
    <row r="697" spans="1:11" s="25" customFormat="1" ht="15" x14ac:dyDescent="0.2">
      <c r="A697" s="79"/>
      <c r="B697" s="81"/>
      <c r="C697" s="48" t="s">
        <v>46</v>
      </c>
      <c r="D697" s="74"/>
      <c r="E697" s="49">
        <f t="shared" si="187"/>
        <v>1471.1809900000001</v>
      </c>
      <c r="F697" s="50">
        <v>0</v>
      </c>
      <c r="G697" s="50">
        <v>0</v>
      </c>
      <c r="H697" s="50">
        <v>760.67823999999996</v>
      </c>
      <c r="I697" s="50">
        <v>710.50274999999999</v>
      </c>
      <c r="J697" s="50">
        <v>0</v>
      </c>
      <c r="K697" s="50">
        <v>0</v>
      </c>
    </row>
    <row r="698" spans="1:11" s="25" customFormat="1" ht="15" x14ac:dyDescent="0.2">
      <c r="A698" s="79"/>
      <c r="B698" s="81"/>
      <c r="C698" s="48" t="s">
        <v>47</v>
      </c>
      <c r="D698" s="74"/>
      <c r="E698" s="49">
        <f t="shared" si="187"/>
        <v>22.31859</v>
      </c>
      <c r="F698" s="50">
        <v>0</v>
      </c>
      <c r="G698" s="50">
        <v>0</v>
      </c>
      <c r="H698" s="50">
        <f>H697*0.02</f>
        <v>15.213559999999999</v>
      </c>
      <c r="I698" s="50">
        <f>I697*0.01</f>
        <v>7.1050300000000002</v>
      </c>
      <c r="J698" s="50">
        <v>0</v>
      </c>
      <c r="K698" s="50">
        <f>K697*0.02</f>
        <v>0</v>
      </c>
    </row>
    <row r="699" spans="1:11" s="25" customFormat="1" ht="15" x14ac:dyDescent="0.2">
      <c r="A699" s="80"/>
      <c r="B699" s="82"/>
      <c r="C699" s="48" t="s">
        <v>48</v>
      </c>
      <c r="D699" s="74"/>
      <c r="E699" s="49">
        <f t="shared" si="187"/>
        <v>0</v>
      </c>
      <c r="F699" s="50">
        <v>0</v>
      </c>
      <c r="G699" s="50">
        <v>0</v>
      </c>
      <c r="H699" s="50">
        <v>0</v>
      </c>
      <c r="I699" s="50">
        <v>0</v>
      </c>
      <c r="J699" s="50">
        <v>0</v>
      </c>
      <c r="K699" s="50">
        <v>0</v>
      </c>
    </row>
    <row r="700" spans="1:11" s="25" customFormat="1" ht="15" customHeight="1" x14ac:dyDescent="0.2">
      <c r="A700" s="78">
        <v>139</v>
      </c>
      <c r="B700" s="51" t="s">
        <v>265</v>
      </c>
      <c r="C700" s="48" t="s">
        <v>44</v>
      </c>
      <c r="D700" s="74" t="s">
        <v>266</v>
      </c>
      <c r="E700" s="49">
        <f t="shared" si="187"/>
        <v>385010</v>
      </c>
      <c r="F700" s="49">
        <f t="shared" ref="F700:H700" si="191">SUM(F701:F704)</f>
        <v>0</v>
      </c>
      <c r="G700" s="49">
        <f t="shared" si="191"/>
        <v>0</v>
      </c>
      <c r="H700" s="49">
        <f t="shared" si="191"/>
        <v>0</v>
      </c>
      <c r="I700" s="49">
        <f>SUM(I701:I704)</f>
        <v>0</v>
      </c>
      <c r="J700" s="49">
        <f>SUM(J701:J704)</f>
        <v>385010</v>
      </c>
      <c r="K700" s="49">
        <f>SUM(K701:K704)</f>
        <v>0</v>
      </c>
    </row>
    <row r="701" spans="1:11" s="25" customFormat="1" ht="15" x14ac:dyDescent="0.2">
      <c r="A701" s="79"/>
      <c r="B701" s="81" t="s">
        <v>267</v>
      </c>
      <c r="C701" s="48" t="s">
        <v>45</v>
      </c>
      <c r="D701" s="74"/>
      <c r="E701" s="49">
        <f t="shared" si="187"/>
        <v>0</v>
      </c>
      <c r="F701" s="50">
        <v>0</v>
      </c>
      <c r="G701" s="50">
        <v>0</v>
      </c>
      <c r="H701" s="50">
        <v>0</v>
      </c>
      <c r="I701" s="50">
        <v>0</v>
      </c>
      <c r="J701" s="50">
        <v>0</v>
      </c>
      <c r="K701" s="50">
        <v>0</v>
      </c>
    </row>
    <row r="702" spans="1:11" s="25" customFormat="1" ht="15" x14ac:dyDescent="0.2">
      <c r="A702" s="79"/>
      <c r="B702" s="81"/>
      <c r="C702" s="48" t="s">
        <v>46</v>
      </c>
      <c r="D702" s="74"/>
      <c r="E702" s="49">
        <f t="shared" si="187"/>
        <v>385010</v>
      </c>
      <c r="F702" s="50">
        <v>0</v>
      </c>
      <c r="G702" s="50">
        <v>0</v>
      </c>
      <c r="H702" s="50">
        <v>0</v>
      </c>
      <c r="I702" s="50">
        <v>0</v>
      </c>
      <c r="J702" s="50">
        <v>385010</v>
      </c>
      <c r="K702" s="50">
        <v>0</v>
      </c>
    </row>
    <row r="703" spans="1:11" s="25" customFormat="1" ht="15" x14ac:dyDescent="0.2">
      <c r="A703" s="79"/>
      <c r="B703" s="81"/>
      <c r="C703" s="48" t="s">
        <v>47</v>
      </c>
      <c r="D703" s="74"/>
      <c r="E703" s="49">
        <f t="shared" si="187"/>
        <v>0</v>
      </c>
      <c r="F703" s="50">
        <v>0</v>
      </c>
      <c r="G703" s="50">
        <v>0</v>
      </c>
      <c r="H703" s="50">
        <f>H702*0.02</f>
        <v>0</v>
      </c>
      <c r="I703" s="50">
        <f>I702*0.01</f>
        <v>0</v>
      </c>
      <c r="J703" s="50">
        <v>0</v>
      </c>
      <c r="K703" s="50">
        <f>K702*0.02</f>
        <v>0</v>
      </c>
    </row>
    <row r="704" spans="1:11" s="25" customFormat="1" ht="15" x14ac:dyDescent="0.2">
      <c r="A704" s="80"/>
      <c r="B704" s="82"/>
      <c r="C704" s="48" t="s">
        <v>48</v>
      </c>
      <c r="D704" s="74"/>
      <c r="E704" s="49">
        <f t="shared" si="187"/>
        <v>0</v>
      </c>
      <c r="F704" s="50">
        <v>0</v>
      </c>
      <c r="G704" s="50">
        <v>0</v>
      </c>
      <c r="H704" s="50">
        <v>0</v>
      </c>
      <c r="I704" s="50">
        <v>0</v>
      </c>
      <c r="J704" s="50">
        <v>0</v>
      </c>
      <c r="K704" s="50">
        <v>0</v>
      </c>
    </row>
    <row r="705" spans="1:11" s="25" customFormat="1" ht="15" x14ac:dyDescent="0.2">
      <c r="A705" s="78">
        <v>140</v>
      </c>
      <c r="B705" s="51" t="s">
        <v>268</v>
      </c>
      <c r="C705" s="48" t="s">
        <v>44</v>
      </c>
      <c r="D705" s="74" t="s">
        <v>266</v>
      </c>
      <c r="E705" s="49">
        <f t="shared" si="187"/>
        <v>54000</v>
      </c>
      <c r="F705" s="49">
        <f t="shared" ref="F705:H705" si="192">SUM(F706:F709)</f>
        <v>0</v>
      </c>
      <c r="G705" s="49">
        <f t="shared" si="192"/>
        <v>0</v>
      </c>
      <c r="H705" s="49">
        <f t="shared" si="192"/>
        <v>0</v>
      </c>
      <c r="I705" s="49">
        <f>SUM(I706:I709)</f>
        <v>0</v>
      </c>
      <c r="J705" s="49">
        <f>SUM(J706:J709)</f>
        <v>54000</v>
      </c>
      <c r="K705" s="49">
        <f>SUM(K706:K709)</f>
        <v>0</v>
      </c>
    </row>
    <row r="706" spans="1:11" s="25" customFormat="1" ht="15" x14ac:dyDescent="0.2">
      <c r="A706" s="79"/>
      <c r="B706" s="81" t="s">
        <v>269</v>
      </c>
      <c r="C706" s="48" t="s">
        <v>45</v>
      </c>
      <c r="D706" s="74"/>
      <c r="E706" s="49">
        <f t="shared" si="187"/>
        <v>0</v>
      </c>
      <c r="F706" s="50">
        <v>0</v>
      </c>
      <c r="G706" s="50">
        <v>0</v>
      </c>
      <c r="H706" s="50">
        <v>0</v>
      </c>
      <c r="I706" s="50">
        <v>0</v>
      </c>
      <c r="J706" s="50">
        <v>0</v>
      </c>
      <c r="K706" s="50">
        <v>0</v>
      </c>
    </row>
    <row r="707" spans="1:11" s="25" customFormat="1" ht="15" x14ac:dyDescent="0.2">
      <c r="A707" s="79"/>
      <c r="B707" s="81"/>
      <c r="C707" s="48" t="s">
        <v>46</v>
      </c>
      <c r="D707" s="74"/>
      <c r="E707" s="49">
        <f t="shared" si="187"/>
        <v>54000</v>
      </c>
      <c r="F707" s="50">
        <v>0</v>
      </c>
      <c r="G707" s="50">
        <v>0</v>
      </c>
      <c r="H707" s="50">
        <v>0</v>
      </c>
      <c r="I707" s="50">
        <v>0</v>
      </c>
      <c r="J707" s="50">
        <v>54000</v>
      </c>
      <c r="K707" s="50">
        <v>0</v>
      </c>
    </row>
    <row r="708" spans="1:11" s="25" customFormat="1" ht="15" x14ac:dyDescent="0.2">
      <c r="A708" s="79"/>
      <c r="B708" s="81"/>
      <c r="C708" s="48" t="s">
        <v>47</v>
      </c>
      <c r="D708" s="74"/>
      <c r="E708" s="49">
        <f t="shared" si="187"/>
        <v>0</v>
      </c>
      <c r="F708" s="50">
        <v>0</v>
      </c>
      <c r="G708" s="50">
        <v>0</v>
      </c>
      <c r="H708" s="50">
        <f>H707*0.02</f>
        <v>0</v>
      </c>
      <c r="I708" s="50">
        <f>I707*0.01</f>
        <v>0</v>
      </c>
      <c r="J708" s="50">
        <v>0</v>
      </c>
      <c r="K708" s="50">
        <f>K707*0.02</f>
        <v>0</v>
      </c>
    </row>
    <row r="709" spans="1:11" s="25" customFormat="1" ht="15" x14ac:dyDescent="0.2">
      <c r="A709" s="80"/>
      <c r="B709" s="82"/>
      <c r="C709" s="48" t="s">
        <v>48</v>
      </c>
      <c r="D709" s="74"/>
      <c r="E709" s="49">
        <f t="shared" si="187"/>
        <v>0</v>
      </c>
      <c r="F709" s="50">
        <v>0</v>
      </c>
      <c r="G709" s="50">
        <v>0</v>
      </c>
      <c r="H709" s="50">
        <v>0</v>
      </c>
      <c r="I709" s="50">
        <v>0</v>
      </c>
      <c r="J709" s="50">
        <v>0</v>
      </c>
      <c r="K709" s="50">
        <v>0</v>
      </c>
    </row>
    <row r="710" spans="1:11" s="25" customFormat="1" ht="15" x14ac:dyDescent="0.2">
      <c r="A710" s="78">
        <v>141</v>
      </c>
      <c r="B710" s="51" t="s">
        <v>270</v>
      </c>
      <c r="C710" s="48" t="s">
        <v>44</v>
      </c>
      <c r="D710" s="74" t="s">
        <v>271</v>
      </c>
      <c r="E710" s="49">
        <f t="shared" si="187"/>
        <v>0</v>
      </c>
      <c r="F710" s="49">
        <f t="shared" ref="F710:H710" si="193">SUM(F711:F714)</f>
        <v>0</v>
      </c>
      <c r="G710" s="49">
        <f t="shared" si="193"/>
        <v>0</v>
      </c>
      <c r="H710" s="49">
        <f t="shared" si="193"/>
        <v>0</v>
      </c>
      <c r="I710" s="49">
        <f>SUM(I711:I714)</f>
        <v>0</v>
      </c>
      <c r="J710" s="49">
        <f>SUM(J711:J714)</f>
        <v>0</v>
      </c>
      <c r="K710" s="49">
        <f>SUM(K711:K714)</f>
        <v>0</v>
      </c>
    </row>
    <row r="711" spans="1:11" s="25" customFormat="1" ht="15" x14ac:dyDescent="0.2">
      <c r="A711" s="79"/>
      <c r="B711" s="81" t="s">
        <v>272</v>
      </c>
      <c r="C711" s="48" t="s">
        <v>45</v>
      </c>
      <c r="D711" s="74"/>
      <c r="E711" s="49">
        <f t="shared" si="187"/>
        <v>0</v>
      </c>
      <c r="F711" s="50">
        <v>0</v>
      </c>
      <c r="G711" s="50">
        <v>0</v>
      </c>
      <c r="H711" s="50">
        <v>0</v>
      </c>
      <c r="I711" s="50">
        <v>0</v>
      </c>
      <c r="J711" s="50">
        <v>0</v>
      </c>
      <c r="K711" s="50">
        <v>0</v>
      </c>
    </row>
    <row r="712" spans="1:11" s="25" customFormat="1" ht="15" x14ac:dyDescent="0.2">
      <c r="A712" s="79"/>
      <c r="B712" s="81"/>
      <c r="C712" s="48" t="s">
        <v>46</v>
      </c>
      <c r="D712" s="74"/>
      <c r="E712" s="49">
        <f t="shared" si="187"/>
        <v>0</v>
      </c>
      <c r="F712" s="50">
        <v>0</v>
      </c>
      <c r="G712" s="50">
        <v>0</v>
      </c>
      <c r="H712" s="50">
        <v>0</v>
      </c>
      <c r="I712" s="50">
        <v>0</v>
      </c>
      <c r="J712" s="50">
        <v>0</v>
      </c>
      <c r="K712" s="50">
        <v>0</v>
      </c>
    </row>
    <row r="713" spans="1:11" s="25" customFormat="1" ht="15" x14ac:dyDescent="0.2">
      <c r="A713" s="79"/>
      <c r="B713" s="81"/>
      <c r="C713" s="48" t="s">
        <v>47</v>
      </c>
      <c r="D713" s="74"/>
      <c r="E713" s="49">
        <f t="shared" si="187"/>
        <v>0</v>
      </c>
      <c r="F713" s="50">
        <v>0</v>
      </c>
      <c r="G713" s="50">
        <v>0</v>
      </c>
      <c r="H713" s="50">
        <f>H712*0.02</f>
        <v>0</v>
      </c>
      <c r="I713" s="50">
        <f>I712*0.01</f>
        <v>0</v>
      </c>
      <c r="J713" s="50">
        <v>0</v>
      </c>
      <c r="K713" s="50">
        <f>K712*0.02</f>
        <v>0</v>
      </c>
    </row>
    <row r="714" spans="1:11" s="25" customFormat="1" ht="15" x14ac:dyDescent="0.2">
      <c r="A714" s="80"/>
      <c r="B714" s="82"/>
      <c r="C714" s="48" t="s">
        <v>48</v>
      </c>
      <c r="D714" s="74"/>
      <c r="E714" s="49">
        <f t="shared" si="187"/>
        <v>0</v>
      </c>
      <c r="F714" s="50">
        <v>0</v>
      </c>
      <c r="G714" s="50">
        <v>0</v>
      </c>
      <c r="H714" s="50">
        <v>0</v>
      </c>
      <c r="I714" s="50">
        <v>0</v>
      </c>
      <c r="J714" s="50">
        <v>0</v>
      </c>
      <c r="K714" s="50">
        <v>0</v>
      </c>
    </row>
    <row r="715" spans="1:11" s="25" customFormat="1" ht="15" x14ac:dyDescent="0.2">
      <c r="A715" s="78">
        <v>142</v>
      </c>
      <c r="B715" s="51" t="s">
        <v>273</v>
      </c>
      <c r="C715" s="48" t="s">
        <v>44</v>
      </c>
      <c r="D715" s="74" t="s">
        <v>429</v>
      </c>
      <c r="E715" s="49">
        <f t="shared" si="187"/>
        <v>0</v>
      </c>
      <c r="F715" s="49">
        <f t="shared" ref="F715:H715" si="194">SUM(F716:F719)</f>
        <v>0</v>
      </c>
      <c r="G715" s="49">
        <f t="shared" si="194"/>
        <v>0</v>
      </c>
      <c r="H715" s="49">
        <f t="shared" si="194"/>
        <v>0</v>
      </c>
      <c r="I715" s="49">
        <f>SUM(I716:I719)</f>
        <v>0</v>
      </c>
      <c r="J715" s="49">
        <f>SUM(J716:J719)</f>
        <v>0</v>
      </c>
      <c r="K715" s="49">
        <f>SUM(K716:K719)</f>
        <v>0</v>
      </c>
    </row>
    <row r="716" spans="1:11" s="25" customFormat="1" ht="15" x14ac:dyDescent="0.2">
      <c r="A716" s="79"/>
      <c r="B716" s="81" t="s">
        <v>274</v>
      </c>
      <c r="C716" s="48" t="s">
        <v>45</v>
      </c>
      <c r="D716" s="74"/>
      <c r="E716" s="49">
        <f t="shared" si="187"/>
        <v>0</v>
      </c>
      <c r="F716" s="50">
        <v>0</v>
      </c>
      <c r="G716" s="50">
        <v>0</v>
      </c>
      <c r="H716" s="50">
        <v>0</v>
      </c>
      <c r="I716" s="50">
        <v>0</v>
      </c>
      <c r="J716" s="50">
        <v>0</v>
      </c>
      <c r="K716" s="50">
        <v>0</v>
      </c>
    </row>
    <row r="717" spans="1:11" s="25" customFormat="1" ht="15" x14ac:dyDescent="0.2">
      <c r="A717" s="79"/>
      <c r="B717" s="81"/>
      <c r="C717" s="48" t="s">
        <v>46</v>
      </c>
      <c r="D717" s="74"/>
      <c r="E717" s="49">
        <f t="shared" si="187"/>
        <v>0</v>
      </c>
      <c r="F717" s="50">
        <v>0</v>
      </c>
      <c r="G717" s="50">
        <v>0</v>
      </c>
      <c r="H717" s="50">
        <v>0</v>
      </c>
      <c r="I717" s="50">
        <v>0</v>
      </c>
      <c r="J717" s="50">
        <v>0</v>
      </c>
      <c r="K717" s="50">
        <v>0</v>
      </c>
    </row>
    <row r="718" spans="1:11" s="25" customFormat="1" ht="15" x14ac:dyDescent="0.2">
      <c r="A718" s="79"/>
      <c r="B718" s="81"/>
      <c r="C718" s="48" t="s">
        <v>47</v>
      </c>
      <c r="D718" s="74"/>
      <c r="E718" s="49">
        <f t="shared" si="187"/>
        <v>0</v>
      </c>
      <c r="F718" s="50">
        <v>0</v>
      </c>
      <c r="G718" s="50">
        <v>0</v>
      </c>
      <c r="H718" s="50">
        <f>H717*0.02</f>
        <v>0</v>
      </c>
      <c r="I718" s="50">
        <f>I717*0.01</f>
        <v>0</v>
      </c>
      <c r="J718" s="50">
        <v>0</v>
      </c>
      <c r="K718" s="50">
        <f>K717*0.02</f>
        <v>0</v>
      </c>
    </row>
    <row r="719" spans="1:11" s="25" customFormat="1" ht="15" x14ac:dyDescent="0.2">
      <c r="A719" s="80"/>
      <c r="B719" s="82"/>
      <c r="C719" s="48" t="s">
        <v>48</v>
      </c>
      <c r="D719" s="74"/>
      <c r="E719" s="49">
        <f t="shared" si="187"/>
        <v>0</v>
      </c>
      <c r="F719" s="50">
        <v>0</v>
      </c>
      <c r="G719" s="50">
        <v>0</v>
      </c>
      <c r="H719" s="50">
        <v>0</v>
      </c>
      <c r="I719" s="50">
        <v>0</v>
      </c>
      <c r="J719" s="50">
        <v>0</v>
      </c>
      <c r="K719" s="50">
        <v>0</v>
      </c>
    </row>
    <row r="720" spans="1:11" s="25" customFormat="1" ht="15" x14ac:dyDescent="0.2">
      <c r="A720" s="78">
        <v>143</v>
      </c>
      <c r="B720" s="51" t="s">
        <v>275</v>
      </c>
      <c r="C720" s="48" t="s">
        <v>44</v>
      </c>
      <c r="D720" s="74"/>
      <c r="E720" s="49">
        <f t="shared" si="187"/>
        <v>4001.3</v>
      </c>
      <c r="F720" s="49">
        <f>SUM(F721:F724)</f>
        <v>0</v>
      </c>
      <c r="G720" s="49">
        <f t="shared" ref="G720:H720" si="195">SUM(G721:G724)</f>
        <v>0</v>
      </c>
      <c r="H720" s="49">
        <f t="shared" si="195"/>
        <v>0</v>
      </c>
      <c r="I720" s="49">
        <f>SUM(I721:I724)</f>
        <v>0</v>
      </c>
      <c r="J720" s="49">
        <f>SUM(J721:J724)</f>
        <v>1001.3</v>
      </c>
      <c r="K720" s="49">
        <f>SUM(K721:K724)</f>
        <v>3000</v>
      </c>
    </row>
    <row r="721" spans="1:11" s="25" customFormat="1" ht="15" x14ac:dyDescent="0.2">
      <c r="A721" s="79"/>
      <c r="B721" s="81" t="s">
        <v>276</v>
      </c>
      <c r="C721" s="48" t="s">
        <v>45</v>
      </c>
      <c r="D721" s="74"/>
      <c r="E721" s="49">
        <f t="shared" si="187"/>
        <v>0</v>
      </c>
      <c r="F721" s="50">
        <v>0</v>
      </c>
      <c r="G721" s="50">
        <v>0</v>
      </c>
      <c r="H721" s="50">
        <v>0</v>
      </c>
      <c r="I721" s="50">
        <v>0</v>
      </c>
      <c r="J721" s="50">
        <v>0</v>
      </c>
      <c r="K721" s="50">
        <v>0</v>
      </c>
    </row>
    <row r="722" spans="1:11" s="25" customFormat="1" ht="15" x14ac:dyDescent="0.2">
      <c r="A722" s="79"/>
      <c r="B722" s="81"/>
      <c r="C722" s="48" t="s">
        <v>46</v>
      </c>
      <c r="D722" s="74"/>
      <c r="E722" s="49">
        <f t="shared" si="187"/>
        <v>4001.3</v>
      </c>
      <c r="F722" s="50">
        <v>0</v>
      </c>
      <c r="G722" s="50">
        <v>0</v>
      </c>
      <c r="H722" s="50">
        <v>0</v>
      </c>
      <c r="I722" s="50">
        <v>0</v>
      </c>
      <c r="J722" s="50">
        <v>1001.3</v>
      </c>
      <c r="K722" s="50">
        <v>3000</v>
      </c>
    </row>
    <row r="723" spans="1:11" s="25" customFormat="1" ht="15" x14ac:dyDescent="0.2">
      <c r="A723" s="79"/>
      <c r="B723" s="81"/>
      <c r="C723" s="48" t="s">
        <v>47</v>
      </c>
      <c r="D723" s="74"/>
      <c r="E723" s="49">
        <f t="shared" si="187"/>
        <v>0</v>
      </c>
      <c r="F723" s="50">
        <v>0</v>
      </c>
      <c r="G723" s="50">
        <v>0</v>
      </c>
      <c r="H723" s="50">
        <v>0</v>
      </c>
      <c r="I723" s="50">
        <v>0</v>
      </c>
      <c r="J723" s="50">
        <v>0</v>
      </c>
      <c r="K723" s="50">
        <v>0</v>
      </c>
    </row>
    <row r="724" spans="1:11" s="25" customFormat="1" ht="15" x14ac:dyDescent="0.2">
      <c r="A724" s="80"/>
      <c r="B724" s="82"/>
      <c r="C724" s="48" t="s">
        <v>48</v>
      </c>
      <c r="D724" s="74"/>
      <c r="E724" s="49">
        <f t="shared" si="187"/>
        <v>0</v>
      </c>
      <c r="F724" s="50">
        <v>0</v>
      </c>
      <c r="G724" s="50">
        <v>0</v>
      </c>
      <c r="H724" s="50">
        <v>0</v>
      </c>
      <c r="I724" s="50">
        <v>0</v>
      </c>
      <c r="J724" s="50">
        <v>0</v>
      </c>
      <c r="K724" s="50">
        <v>0</v>
      </c>
    </row>
    <row r="725" spans="1:11" s="25" customFormat="1" ht="15" x14ac:dyDescent="0.2">
      <c r="A725" s="78">
        <v>144</v>
      </c>
      <c r="B725" s="51" t="s">
        <v>277</v>
      </c>
      <c r="C725" s="48" t="s">
        <v>44</v>
      </c>
      <c r="D725" s="74"/>
      <c r="E725" s="49">
        <f t="shared" si="187"/>
        <v>10884.0578</v>
      </c>
      <c r="F725" s="49">
        <f>SUM(F726:F729)</f>
        <v>0</v>
      </c>
      <c r="G725" s="49">
        <f t="shared" ref="G725:H725" si="196">SUM(G726:G729)</f>
        <v>0</v>
      </c>
      <c r="H725" s="49">
        <f t="shared" si="196"/>
        <v>0</v>
      </c>
      <c r="I725" s="49">
        <f>SUM(I726:I729)</f>
        <v>0</v>
      </c>
      <c r="J725" s="49">
        <f>SUM(J726:J729)</f>
        <v>10884.0578</v>
      </c>
      <c r="K725" s="49">
        <f>SUM(K726:K729)</f>
        <v>0</v>
      </c>
    </row>
    <row r="726" spans="1:11" s="25" customFormat="1" ht="15" x14ac:dyDescent="0.2">
      <c r="A726" s="79"/>
      <c r="B726" s="81" t="s">
        <v>278</v>
      </c>
      <c r="C726" s="48" t="s">
        <v>45</v>
      </c>
      <c r="D726" s="74"/>
      <c r="E726" s="49">
        <f t="shared" si="187"/>
        <v>0</v>
      </c>
      <c r="F726" s="50">
        <f>F731+F736+F741+F746+F751+F756</f>
        <v>0</v>
      </c>
      <c r="G726" s="50">
        <f t="shared" ref="G726:H726" si="197">G731+G736+G741+G746+G751+G756</f>
        <v>0</v>
      </c>
      <c r="H726" s="50">
        <f t="shared" si="197"/>
        <v>0</v>
      </c>
      <c r="I726" s="50">
        <f t="shared" ref="I726:J729" si="198">I731+I736+I741+I746+I751+I756</f>
        <v>0</v>
      </c>
      <c r="J726" s="50">
        <f t="shared" si="198"/>
        <v>0</v>
      </c>
      <c r="K726" s="50">
        <f>K731+K736+K741+K746+K751+K756</f>
        <v>0</v>
      </c>
    </row>
    <row r="727" spans="1:11" s="25" customFormat="1" ht="15" x14ac:dyDescent="0.2">
      <c r="A727" s="79"/>
      <c r="B727" s="81"/>
      <c r="C727" s="48" t="s">
        <v>46</v>
      </c>
      <c r="D727" s="74"/>
      <c r="E727" s="49">
        <f t="shared" si="187"/>
        <v>9894.598</v>
      </c>
      <c r="F727" s="50">
        <f t="shared" ref="F727:H729" si="199">F732+F737+F742+F747+F752+F757</f>
        <v>0</v>
      </c>
      <c r="G727" s="50">
        <f t="shared" si="199"/>
        <v>0</v>
      </c>
      <c r="H727" s="50">
        <f t="shared" si="199"/>
        <v>0</v>
      </c>
      <c r="I727" s="50">
        <f t="shared" si="198"/>
        <v>0</v>
      </c>
      <c r="J727" s="50">
        <f t="shared" si="198"/>
        <v>9894.598</v>
      </c>
      <c r="K727" s="50">
        <f>K732+K737+K742+K747+K752+K757</f>
        <v>0</v>
      </c>
    </row>
    <row r="728" spans="1:11" s="25" customFormat="1" ht="15" x14ac:dyDescent="0.2">
      <c r="A728" s="79"/>
      <c r="B728" s="81"/>
      <c r="C728" s="48" t="s">
        <v>47</v>
      </c>
      <c r="D728" s="74"/>
      <c r="E728" s="49">
        <f t="shared" si="187"/>
        <v>989.45979999999997</v>
      </c>
      <c r="F728" s="50">
        <f t="shared" si="199"/>
        <v>0</v>
      </c>
      <c r="G728" s="50">
        <f t="shared" si="199"/>
        <v>0</v>
      </c>
      <c r="H728" s="50">
        <f t="shared" si="199"/>
        <v>0</v>
      </c>
      <c r="I728" s="50">
        <f t="shared" si="198"/>
        <v>0</v>
      </c>
      <c r="J728" s="50">
        <f t="shared" si="198"/>
        <v>989.45979999999997</v>
      </c>
      <c r="K728" s="50">
        <f>K733+K738+K743+K748+K753+K758</f>
        <v>0</v>
      </c>
    </row>
    <row r="729" spans="1:11" s="25" customFormat="1" ht="15" x14ac:dyDescent="0.2">
      <c r="A729" s="80"/>
      <c r="B729" s="82"/>
      <c r="C729" s="48" t="s">
        <v>48</v>
      </c>
      <c r="D729" s="74"/>
      <c r="E729" s="49">
        <f t="shared" si="187"/>
        <v>0</v>
      </c>
      <c r="F729" s="50">
        <f t="shared" si="199"/>
        <v>0</v>
      </c>
      <c r="G729" s="50">
        <f t="shared" si="199"/>
        <v>0</v>
      </c>
      <c r="H729" s="50">
        <f t="shared" si="199"/>
        <v>0</v>
      </c>
      <c r="I729" s="50">
        <f t="shared" si="198"/>
        <v>0</v>
      </c>
      <c r="J729" s="50">
        <f t="shared" si="198"/>
        <v>0</v>
      </c>
      <c r="K729" s="50">
        <f>K734+K739+K744+K749+K754+K759</f>
        <v>0</v>
      </c>
    </row>
    <row r="730" spans="1:11" s="25" customFormat="1" ht="15" x14ac:dyDescent="0.2">
      <c r="A730" s="78">
        <v>145</v>
      </c>
      <c r="B730" s="51" t="s">
        <v>279</v>
      </c>
      <c r="C730" s="48" t="s">
        <v>44</v>
      </c>
      <c r="D730" s="74"/>
      <c r="E730" s="49">
        <f t="shared" si="187"/>
        <v>10884.0578</v>
      </c>
      <c r="F730" s="49">
        <f t="shared" ref="F730:H730" si="200">SUM(F731:F734)</f>
        <v>0</v>
      </c>
      <c r="G730" s="49">
        <f t="shared" si="200"/>
        <v>0</v>
      </c>
      <c r="H730" s="49">
        <f t="shared" si="200"/>
        <v>0</v>
      </c>
      <c r="I730" s="49">
        <f>SUM(I731:I734)</f>
        <v>0</v>
      </c>
      <c r="J730" s="49">
        <f>SUM(J731:J734)</f>
        <v>10884.0578</v>
      </c>
      <c r="K730" s="49">
        <f>SUM(K731:K734)</f>
        <v>0</v>
      </c>
    </row>
    <row r="731" spans="1:11" s="25" customFormat="1" ht="15" x14ac:dyDescent="0.2">
      <c r="A731" s="79"/>
      <c r="B731" s="81" t="s">
        <v>280</v>
      </c>
      <c r="C731" s="48" t="s">
        <v>45</v>
      </c>
      <c r="D731" s="74"/>
      <c r="E731" s="49">
        <f t="shared" si="187"/>
        <v>0</v>
      </c>
      <c r="F731" s="50">
        <v>0</v>
      </c>
      <c r="G731" s="50">
        <v>0</v>
      </c>
      <c r="H731" s="50">
        <v>0</v>
      </c>
      <c r="I731" s="50">
        <v>0</v>
      </c>
      <c r="J731" s="50">
        <v>0</v>
      </c>
      <c r="K731" s="50">
        <v>0</v>
      </c>
    </row>
    <row r="732" spans="1:11" s="25" customFormat="1" ht="15" x14ac:dyDescent="0.2">
      <c r="A732" s="79"/>
      <c r="B732" s="81"/>
      <c r="C732" s="48" t="s">
        <v>46</v>
      </c>
      <c r="D732" s="74"/>
      <c r="E732" s="49">
        <f t="shared" si="187"/>
        <v>9894.598</v>
      </c>
      <c r="F732" s="50">
        <v>0</v>
      </c>
      <c r="G732" s="50">
        <v>0</v>
      </c>
      <c r="H732" s="50">
        <v>0</v>
      </c>
      <c r="I732" s="50">
        <v>0</v>
      </c>
      <c r="J732" s="50">
        <v>9894.598</v>
      </c>
      <c r="K732" s="50">
        <v>0</v>
      </c>
    </row>
    <row r="733" spans="1:11" s="25" customFormat="1" ht="13.5" customHeight="1" x14ac:dyDescent="0.2">
      <c r="A733" s="79"/>
      <c r="B733" s="81"/>
      <c r="C733" s="48" t="s">
        <v>47</v>
      </c>
      <c r="D733" s="74"/>
      <c r="E733" s="49">
        <f t="shared" si="187"/>
        <v>989.45979999999997</v>
      </c>
      <c r="F733" s="50">
        <f t="shared" ref="F733:H733" si="201">F732*0.1</f>
        <v>0</v>
      </c>
      <c r="G733" s="50">
        <f t="shared" si="201"/>
        <v>0</v>
      </c>
      <c r="H733" s="50">
        <f t="shared" si="201"/>
        <v>0</v>
      </c>
      <c r="I733" s="50">
        <f>I732*0.1</f>
        <v>0</v>
      </c>
      <c r="J733" s="50">
        <f>J732*0.1</f>
        <v>989.45979999999997</v>
      </c>
      <c r="K733" s="50">
        <f>K732*0.1</f>
        <v>0</v>
      </c>
    </row>
    <row r="734" spans="1:11" s="25" customFormat="1" ht="15" x14ac:dyDescent="0.2">
      <c r="A734" s="80"/>
      <c r="B734" s="82"/>
      <c r="C734" s="48" t="s">
        <v>48</v>
      </c>
      <c r="D734" s="74"/>
      <c r="E734" s="49">
        <f t="shared" si="187"/>
        <v>0</v>
      </c>
      <c r="F734" s="50">
        <v>0</v>
      </c>
      <c r="G734" s="50">
        <v>0</v>
      </c>
      <c r="H734" s="50">
        <v>0</v>
      </c>
      <c r="I734" s="50">
        <v>0</v>
      </c>
      <c r="J734" s="50">
        <v>0</v>
      </c>
      <c r="K734" s="50">
        <v>0</v>
      </c>
    </row>
    <row r="735" spans="1:11" s="25" customFormat="1" ht="15" customHeight="1" x14ac:dyDescent="0.2">
      <c r="A735" s="78">
        <v>146</v>
      </c>
      <c r="B735" s="51" t="s">
        <v>281</v>
      </c>
      <c r="C735" s="48" t="s">
        <v>44</v>
      </c>
      <c r="D735" s="74"/>
      <c r="E735" s="49">
        <f t="shared" si="187"/>
        <v>0</v>
      </c>
      <c r="F735" s="49">
        <f t="shared" ref="F735:H735" si="202">SUM(F736:F739)</f>
        <v>0</v>
      </c>
      <c r="G735" s="49">
        <f t="shared" si="202"/>
        <v>0</v>
      </c>
      <c r="H735" s="49">
        <f t="shared" si="202"/>
        <v>0</v>
      </c>
      <c r="I735" s="49">
        <f>SUM(I736:I739)</f>
        <v>0</v>
      </c>
      <c r="J735" s="49">
        <f>SUM(J736:J739)</f>
        <v>0</v>
      </c>
      <c r="K735" s="49">
        <f>SUM(K736:K739)</f>
        <v>0</v>
      </c>
    </row>
    <row r="736" spans="1:11" s="25" customFormat="1" ht="13.5" customHeight="1" x14ac:dyDescent="0.2">
      <c r="A736" s="79"/>
      <c r="B736" s="81" t="s">
        <v>282</v>
      </c>
      <c r="C736" s="48" t="s">
        <v>45</v>
      </c>
      <c r="D736" s="74"/>
      <c r="E736" s="49">
        <f t="shared" si="187"/>
        <v>0</v>
      </c>
      <c r="F736" s="50">
        <v>0</v>
      </c>
      <c r="G736" s="50">
        <v>0</v>
      </c>
      <c r="H736" s="50">
        <v>0</v>
      </c>
      <c r="I736" s="50">
        <v>0</v>
      </c>
      <c r="J736" s="50">
        <v>0</v>
      </c>
      <c r="K736" s="50">
        <v>0</v>
      </c>
    </row>
    <row r="737" spans="1:11" s="25" customFormat="1" ht="13.5" customHeight="1" x14ac:dyDescent="0.2">
      <c r="A737" s="79"/>
      <c r="B737" s="81"/>
      <c r="C737" s="48" t="s">
        <v>46</v>
      </c>
      <c r="D737" s="74"/>
      <c r="E737" s="49">
        <f t="shared" si="187"/>
        <v>0</v>
      </c>
      <c r="F737" s="50">
        <v>0</v>
      </c>
      <c r="G737" s="50">
        <v>0</v>
      </c>
      <c r="H737" s="50">
        <v>0</v>
      </c>
      <c r="I737" s="50">
        <v>0</v>
      </c>
      <c r="J737" s="50">
        <v>0</v>
      </c>
      <c r="K737" s="50">
        <v>0</v>
      </c>
    </row>
    <row r="738" spans="1:11" s="25" customFormat="1" ht="15" x14ac:dyDescent="0.2">
      <c r="A738" s="79"/>
      <c r="B738" s="81"/>
      <c r="C738" s="48" t="s">
        <v>47</v>
      </c>
      <c r="D738" s="74"/>
      <c r="E738" s="49">
        <f t="shared" si="187"/>
        <v>0</v>
      </c>
      <c r="F738" s="50">
        <f t="shared" ref="F738:H738" si="203">F737*0.1</f>
        <v>0</v>
      </c>
      <c r="G738" s="50">
        <f t="shared" si="203"/>
        <v>0</v>
      </c>
      <c r="H738" s="50">
        <f t="shared" si="203"/>
        <v>0</v>
      </c>
      <c r="I738" s="50">
        <f>I737*0.1</f>
        <v>0</v>
      </c>
      <c r="J738" s="50">
        <f>J737*0.1</f>
        <v>0</v>
      </c>
      <c r="K738" s="50">
        <f>K737*0.1</f>
        <v>0</v>
      </c>
    </row>
    <row r="739" spans="1:11" s="25" customFormat="1" ht="13.5" customHeight="1" x14ac:dyDescent="0.2">
      <c r="A739" s="80"/>
      <c r="B739" s="82"/>
      <c r="C739" s="48" t="s">
        <v>48</v>
      </c>
      <c r="D739" s="74"/>
      <c r="E739" s="49">
        <f t="shared" si="187"/>
        <v>0</v>
      </c>
      <c r="F739" s="50">
        <v>0</v>
      </c>
      <c r="G739" s="50">
        <v>0</v>
      </c>
      <c r="H739" s="50">
        <v>0</v>
      </c>
      <c r="I739" s="50">
        <v>0</v>
      </c>
      <c r="J739" s="50">
        <v>0</v>
      </c>
      <c r="K739" s="50">
        <v>0</v>
      </c>
    </row>
    <row r="740" spans="1:11" s="25" customFormat="1" ht="15" x14ac:dyDescent="0.2">
      <c r="A740" s="78">
        <v>147</v>
      </c>
      <c r="B740" s="51" t="s">
        <v>283</v>
      </c>
      <c r="C740" s="48" t="s">
        <v>44</v>
      </c>
      <c r="D740" s="74"/>
      <c r="E740" s="49">
        <f t="shared" si="187"/>
        <v>0</v>
      </c>
      <c r="F740" s="49">
        <f t="shared" ref="F740:H740" si="204">SUM(F741:F744)</f>
        <v>0</v>
      </c>
      <c r="G740" s="49">
        <f t="shared" si="204"/>
        <v>0</v>
      </c>
      <c r="H740" s="49">
        <f t="shared" si="204"/>
        <v>0</v>
      </c>
      <c r="I740" s="49">
        <f>SUM(I741:I744)</f>
        <v>0</v>
      </c>
      <c r="J740" s="49">
        <f>SUM(J741:J744)</f>
        <v>0</v>
      </c>
      <c r="K740" s="49">
        <f>SUM(K741:K744)</f>
        <v>0</v>
      </c>
    </row>
    <row r="741" spans="1:11" s="25" customFormat="1" ht="15" x14ac:dyDescent="0.2">
      <c r="A741" s="79"/>
      <c r="B741" s="81" t="s">
        <v>284</v>
      </c>
      <c r="C741" s="48" t="s">
        <v>45</v>
      </c>
      <c r="D741" s="74"/>
      <c r="E741" s="49">
        <f t="shared" si="187"/>
        <v>0</v>
      </c>
      <c r="F741" s="50">
        <v>0</v>
      </c>
      <c r="G741" s="50">
        <v>0</v>
      </c>
      <c r="H741" s="50">
        <v>0</v>
      </c>
      <c r="I741" s="50">
        <v>0</v>
      </c>
      <c r="J741" s="50">
        <v>0</v>
      </c>
      <c r="K741" s="50">
        <v>0</v>
      </c>
    </row>
    <row r="742" spans="1:11" s="25" customFormat="1" ht="15" x14ac:dyDescent="0.2">
      <c r="A742" s="79"/>
      <c r="B742" s="81"/>
      <c r="C742" s="48" t="s">
        <v>46</v>
      </c>
      <c r="D742" s="74"/>
      <c r="E742" s="49">
        <f t="shared" si="187"/>
        <v>0</v>
      </c>
      <c r="F742" s="50">
        <v>0</v>
      </c>
      <c r="G742" s="50">
        <v>0</v>
      </c>
      <c r="H742" s="50">
        <v>0</v>
      </c>
      <c r="I742" s="50">
        <v>0</v>
      </c>
      <c r="J742" s="50">
        <v>0</v>
      </c>
      <c r="K742" s="50">
        <v>0</v>
      </c>
    </row>
    <row r="743" spans="1:11" s="25" customFormat="1" ht="15" x14ac:dyDescent="0.2">
      <c r="A743" s="79"/>
      <c r="B743" s="81"/>
      <c r="C743" s="48" t="s">
        <v>47</v>
      </c>
      <c r="D743" s="74"/>
      <c r="E743" s="49">
        <f t="shared" si="187"/>
        <v>0</v>
      </c>
      <c r="F743" s="50">
        <f t="shared" ref="F743:H743" si="205">F742*0.1</f>
        <v>0</v>
      </c>
      <c r="G743" s="50">
        <f t="shared" si="205"/>
        <v>0</v>
      </c>
      <c r="H743" s="50">
        <f t="shared" si="205"/>
        <v>0</v>
      </c>
      <c r="I743" s="50">
        <f>I742*0.1</f>
        <v>0</v>
      </c>
      <c r="J743" s="50">
        <f>J742*0.1</f>
        <v>0</v>
      </c>
      <c r="K743" s="50">
        <f>K742*0.1</f>
        <v>0</v>
      </c>
    </row>
    <row r="744" spans="1:11" s="25" customFormat="1" ht="15" x14ac:dyDescent="0.2">
      <c r="A744" s="80"/>
      <c r="B744" s="82"/>
      <c r="C744" s="48" t="s">
        <v>48</v>
      </c>
      <c r="D744" s="74"/>
      <c r="E744" s="49">
        <f t="shared" si="187"/>
        <v>0</v>
      </c>
      <c r="F744" s="50">
        <v>0</v>
      </c>
      <c r="G744" s="50">
        <v>0</v>
      </c>
      <c r="H744" s="50">
        <v>0</v>
      </c>
      <c r="I744" s="50">
        <v>0</v>
      </c>
      <c r="J744" s="50">
        <v>0</v>
      </c>
      <c r="K744" s="50">
        <v>0</v>
      </c>
    </row>
    <row r="745" spans="1:11" s="25" customFormat="1" ht="15" x14ac:dyDescent="0.2">
      <c r="A745" s="78">
        <v>148</v>
      </c>
      <c r="B745" s="51" t="s">
        <v>285</v>
      </c>
      <c r="C745" s="48" t="s">
        <v>44</v>
      </c>
      <c r="D745" s="74"/>
      <c r="E745" s="49">
        <f t="shared" ref="E745:E828" si="206">SUM(F745:K745)</f>
        <v>0</v>
      </c>
      <c r="F745" s="49">
        <f t="shared" ref="F745:H745" si="207">SUM(F746:F749)</f>
        <v>0</v>
      </c>
      <c r="G745" s="49">
        <f t="shared" si="207"/>
        <v>0</v>
      </c>
      <c r="H745" s="49">
        <f t="shared" si="207"/>
        <v>0</v>
      </c>
      <c r="I745" s="49">
        <f>SUM(I746:I749)</f>
        <v>0</v>
      </c>
      <c r="J745" s="49">
        <f>SUM(J746:J749)</f>
        <v>0</v>
      </c>
      <c r="K745" s="49">
        <f>SUM(K746:K749)</f>
        <v>0</v>
      </c>
    </row>
    <row r="746" spans="1:11" s="25" customFormat="1" ht="15" x14ac:dyDescent="0.2">
      <c r="A746" s="79"/>
      <c r="B746" s="81" t="s">
        <v>286</v>
      </c>
      <c r="C746" s="48" t="s">
        <v>45</v>
      </c>
      <c r="D746" s="74"/>
      <c r="E746" s="49">
        <f t="shared" si="206"/>
        <v>0</v>
      </c>
      <c r="F746" s="50">
        <v>0</v>
      </c>
      <c r="G746" s="50">
        <v>0</v>
      </c>
      <c r="H746" s="50">
        <v>0</v>
      </c>
      <c r="I746" s="50">
        <v>0</v>
      </c>
      <c r="J746" s="50">
        <v>0</v>
      </c>
      <c r="K746" s="50">
        <v>0</v>
      </c>
    </row>
    <row r="747" spans="1:11" s="25" customFormat="1" ht="15" x14ac:dyDescent="0.2">
      <c r="A747" s="79"/>
      <c r="B747" s="81"/>
      <c r="C747" s="48" t="s">
        <v>46</v>
      </c>
      <c r="D747" s="74"/>
      <c r="E747" s="49">
        <f t="shared" si="206"/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</row>
    <row r="748" spans="1:11" s="25" customFormat="1" ht="15" x14ac:dyDescent="0.2">
      <c r="A748" s="79"/>
      <c r="B748" s="81"/>
      <c r="C748" s="48" t="s">
        <v>47</v>
      </c>
      <c r="D748" s="74"/>
      <c r="E748" s="49">
        <f t="shared" si="206"/>
        <v>0</v>
      </c>
      <c r="F748" s="50">
        <f t="shared" ref="F748:H748" si="208">F747*0.1</f>
        <v>0</v>
      </c>
      <c r="G748" s="50">
        <f t="shared" si="208"/>
        <v>0</v>
      </c>
      <c r="H748" s="50">
        <f t="shared" si="208"/>
        <v>0</v>
      </c>
      <c r="I748" s="50">
        <f>I747*0.1</f>
        <v>0</v>
      </c>
      <c r="J748" s="50">
        <f>J747*0.1</f>
        <v>0</v>
      </c>
      <c r="K748" s="50">
        <f>K747*0.1</f>
        <v>0</v>
      </c>
    </row>
    <row r="749" spans="1:11" s="25" customFormat="1" ht="12" customHeight="1" x14ac:dyDescent="0.2">
      <c r="A749" s="80"/>
      <c r="B749" s="82"/>
      <c r="C749" s="48" t="s">
        <v>48</v>
      </c>
      <c r="D749" s="74"/>
      <c r="E749" s="49">
        <f t="shared" si="206"/>
        <v>0</v>
      </c>
      <c r="F749" s="50">
        <v>0</v>
      </c>
      <c r="G749" s="50">
        <v>0</v>
      </c>
      <c r="H749" s="50">
        <v>0</v>
      </c>
      <c r="I749" s="50">
        <v>0</v>
      </c>
      <c r="J749" s="50">
        <v>0</v>
      </c>
      <c r="K749" s="50">
        <v>0</v>
      </c>
    </row>
    <row r="750" spans="1:11" s="25" customFormat="1" ht="15" x14ac:dyDescent="0.2">
      <c r="A750" s="78">
        <v>149</v>
      </c>
      <c r="B750" s="51" t="s">
        <v>287</v>
      </c>
      <c r="C750" s="48" t="s">
        <v>44</v>
      </c>
      <c r="D750" s="74"/>
      <c r="E750" s="49">
        <f t="shared" si="206"/>
        <v>0</v>
      </c>
      <c r="F750" s="49">
        <f t="shared" ref="F750:H750" si="209">SUM(F751:F754)</f>
        <v>0</v>
      </c>
      <c r="G750" s="49">
        <f t="shared" si="209"/>
        <v>0</v>
      </c>
      <c r="H750" s="49">
        <f t="shared" si="209"/>
        <v>0</v>
      </c>
      <c r="I750" s="49">
        <f>SUM(I751:I754)</f>
        <v>0</v>
      </c>
      <c r="J750" s="49">
        <f>SUM(J751:J754)</f>
        <v>0</v>
      </c>
      <c r="K750" s="49">
        <f>SUM(K751:K754)</f>
        <v>0</v>
      </c>
    </row>
    <row r="751" spans="1:11" s="25" customFormat="1" ht="15" x14ac:dyDescent="0.2">
      <c r="A751" s="79"/>
      <c r="B751" s="81" t="s">
        <v>288</v>
      </c>
      <c r="C751" s="48" t="s">
        <v>45</v>
      </c>
      <c r="D751" s="74"/>
      <c r="E751" s="49">
        <f t="shared" si="206"/>
        <v>0</v>
      </c>
      <c r="F751" s="50">
        <v>0</v>
      </c>
      <c r="G751" s="50">
        <v>0</v>
      </c>
      <c r="H751" s="50">
        <v>0</v>
      </c>
      <c r="I751" s="50">
        <v>0</v>
      </c>
      <c r="J751" s="50">
        <v>0</v>
      </c>
      <c r="K751" s="50">
        <v>0</v>
      </c>
    </row>
    <row r="752" spans="1:11" s="25" customFormat="1" ht="15" x14ac:dyDescent="0.2">
      <c r="A752" s="79"/>
      <c r="B752" s="81"/>
      <c r="C752" s="48" t="s">
        <v>46</v>
      </c>
      <c r="D752" s="74"/>
      <c r="E752" s="49">
        <f t="shared" si="206"/>
        <v>0</v>
      </c>
      <c r="F752" s="50">
        <v>0</v>
      </c>
      <c r="G752" s="50">
        <v>0</v>
      </c>
      <c r="H752" s="50">
        <v>0</v>
      </c>
      <c r="I752" s="50">
        <v>0</v>
      </c>
      <c r="J752" s="50">
        <v>0</v>
      </c>
      <c r="K752" s="50">
        <v>0</v>
      </c>
    </row>
    <row r="753" spans="1:11" s="25" customFormat="1" ht="15" x14ac:dyDescent="0.2">
      <c r="A753" s="79"/>
      <c r="B753" s="81"/>
      <c r="C753" s="48" t="s">
        <v>47</v>
      </c>
      <c r="D753" s="74"/>
      <c r="E753" s="49">
        <f t="shared" si="206"/>
        <v>0</v>
      </c>
      <c r="F753" s="50">
        <f t="shared" ref="F753:H753" si="210">F752*0.1</f>
        <v>0</v>
      </c>
      <c r="G753" s="50">
        <f t="shared" si="210"/>
        <v>0</v>
      </c>
      <c r="H753" s="50">
        <f t="shared" si="210"/>
        <v>0</v>
      </c>
      <c r="I753" s="50">
        <f>I752*0.1</f>
        <v>0</v>
      </c>
      <c r="J753" s="50">
        <f>J752*0.1</f>
        <v>0</v>
      </c>
      <c r="K753" s="50">
        <f>K752*0.1</f>
        <v>0</v>
      </c>
    </row>
    <row r="754" spans="1:11" s="25" customFormat="1" ht="15" x14ac:dyDescent="0.2">
      <c r="A754" s="80"/>
      <c r="B754" s="82"/>
      <c r="C754" s="48" t="s">
        <v>48</v>
      </c>
      <c r="D754" s="74"/>
      <c r="E754" s="49">
        <f t="shared" si="206"/>
        <v>0</v>
      </c>
      <c r="F754" s="50">
        <v>0</v>
      </c>
      <c r="G754" s="50">
        <v>0</v>
      </c>
      <c r="H754" s="50">
        <v>0</v>
      </c>
      <c r="I754" s="50">
        <v>0</v>
      </c>
      <c r="J754" s="50">
        <v>0</v>
      </c>
      <c r="K754" s="50">
        <v>0</v>
      </c>
    </row>
    <row r="755" spans="1:11" s="25" customFormat="1" ht="15" x14ac:dyDescent="0.2">
      <c r="A755" s="78">
        <v>150</v>
      </c>
      <c r="B755" s="51" t="s">
        <v>416</v>
      </c>
      <c r="C755" s="48" t="s">
        <v>44</v>
      </c>
      <c r="D755" s="74"/>
      <c r="E755" s="49">
        <f t="shared" si="206"/>
        <v>0</v>
      </c>
      <c r="F755" s="49">
        <f t="shared" ref="F755:H755" si="211">SUM(F756:F759)</f>
        <v>0</v>
      </c>
      <c r="G755" s="49">
        <f t="shared" si="211"/>
        <v>0</v>
      </c>
      <c r="H755" s="49">
        <f t="shared" si="211"/>
        <v>0</v>
      </c>
      <c r="I755" s="49">
        <f>SUM(I756:I759)</f>
        <v>0</v>
      </c>
      <c r="J755" s="49">
        <f>SUM(J756:J759)</f>
        <v>0</v>
      </c>
      <c r="K755" s="49">
        <f>SUM(K756:K759)</f>
        <v>0</v>
      </c>
    </row>
    <row r="756" spans="1:11" s="25" customFormat="1" ht="15" x14ac:dyDescent="0.2">
      <c r="A756" s="79"/>
      <c r="B756" s="81" t="s">
        <v>417</v>
      </c>
      <c r="C756" s="48" t="s">
        <v>45</v>
      </c>
      <c r="D756" s="74"/>
      <c r="E756" s="49">
        <f t="shared" si="206"/>
        <v>0</v>
      </c>
      <c r="F756" s="50">
        <v>0</v>
      </c>
      <c r="G756" s="50">
        <v>0</v>
      </c>
      <c r="H756" s="50">
        <v>0</v>
      </c>
      <c r="I756" s="50">
        <v>0</v>
      </c>
      <c r="J756" s="50">
        <v>0</v>
      </c>
      <c r="K756" s="50">
        <v>0</v>
      </c>
    </row>
    <row r="757" spans="1:11" s="25" customFormat="1" ht="15" x14ac:dyDescent="0.2">
      <c r="A757" s="79"/>
      <c r="B757" s="81"/>
      <c r="C757" s="48" t="s">
        <v>46</v>
      </c>
      <c r="D757" s="74"/>
      <c r="E757" s="49">
        <f t="shared" si="206"/>
        <v>0</v>
      </c>
      <c r="F757" s="50">
        <v>0</v>
      </c>
      <c r="G757" s="50">
        <v>0</v>
      </c>
      <c r="H757" s="50">
        <v>0</v>
      </c>
      <c r="I757" s="50">
        <v>0</v>
      </c>
      <c r="J757" s="50">
        <v>0</v>
      </c>
      <c r="K757" s="50">
        <v>0</v>
      </c>
    </row>
    <row r="758" spans="1:11" s="25" customFormat="1" ht="15" x14ac:dyDescent="0.2">
      <c r="A758" s="79"/>
      <c r="B758" s="81"/>
      <c r="C758" s="48" t="s">
        <v>47</v>
      </c>
      <c r="D758" s="74"/>
      <c r="E758" s="49">
        <f t="shared" si="206"/>
        <v>0</v>
      </c>
      <c r="F758" s="50">
        <f t="shared" ref="F758:H758" si="212">F757*0.1</f>
        <v>0</v>
      </c>
      <c r="G758" s="50">
        <f t="shared" si="212"/>
        <v>0</v>
      </c>
      <c r="H758" s="50">
        <f t="shared" si="212"/>
        <v>0</v>
      </c>
      <c r="I758" s="50">
        <f>I757*0.1</f>
        <v>0</v>
      </c>
      <c r="J758" s="50">
        <f>J757*0.1</f>
        <v>0</v>
      </c>
      <c r="K758" s="50">
        <f>K757*0.1</f>
        <v>0</v>
      </c>
    </row>
    <row r="759" spans="1:11" s="25" customFormat="1" ht="15" x14ac:dyDescent="0.2">
      <c r="A759" s="80"/>
      <c r="B759" s="82"/>
      <c r="C759" s="48" t="s">
        <v>48</v>
      </c>
      <c r="D759" s="74"/>
      <c r="E759" s="49">
        <f t="shared" si="206"/>
        <v>0</v>
      </c>
      <c r="F759" s="50">
        <v>0</v>
      </c>
      <c r="G759" s="50">
        <v>0</v>
      </c>
      <c r="H759" s="50">
        <v>0</v>
      </c>
      <c r="I759" s="50">
        <v>0</v>
      </c>
      <c r="J759" s="50">
        <v>0</v>
      </c>
      <c r="K759" s="50">
        <v>0</v>
      </c>
    </row>
    <row r="760" spans="1:11" s="25" customFormat="1" ht="15" x14ac:dyDescent="0.2">
      <c r="A760" s="78">
        <v>151</v>
      </c>
      <c r="B760" s="52" t="s">
        <v>289</v>
      </c>
      <c r="C760" s="48" t="s">
        <v>44</v>
      </c>
      <c r="D760" s="74" t="s">
        <v>290</v>
      </c>
      <c r="E760" s="49">
        <f t="shared" si="206"/>
        <v>545680.98591000005</v>
      </c>
      <c r="F760" s="49">
        <f>SUM(F761:F764)</f>
        <v>0</v>
      </c>
      <c r="G760" s="49">
        <f t="shared" ref="G760:H760" si="213">SUM(G761:G764)</f>
        <v>0</v>
      </c>
      <c r="H760" s="49">
        <f t="shared" si="213"/>
        <v>0</v>
      </c>
      <c r="I760" s="49">
        <f>SUM(I761:I764)</f>
        <v>0</v>
      </c>
      <c r="J760" s="49">
        <f>SUM(J761:J764)</f>
        <v>0</v>
      </c>
      <c r="K760" s="49">
        <f>SUM(K761:K764)</f>
        <v>545680.98591000005</v>
      </c>
    </row>
    <row r="761" spans="1:11" s="25" customFormat="1" ht="15" x14ac:dyDescent="0.2">
      <c r="A761" s="79"/>
      <c r="B761" s="76" t="s">
        <v>291</v>
      </c>
      <c r="C761" s="48" t="s">
        <v>45</v>
      </c>
      <c r="D761" s="74"/>
      <c r="E761" s="49">
        <f t="shared" si="206"/>
        <v>466853.2</v>
      </c>
      <c r="F761" s="50">
        <f>F766+F771+F776+F781+F786+F791+F796+F801+F806+F811</f>
        <v>0</v>
      </c>
      <c r="G761" s="50">
        <f t="shared" ref="G761:K761" si="214">G766+G771+G776+G781+G786+G791+G796+G801+G806+G811</f>
        <v>0</v>
      </c>
      <c r="H761" s="50">
        <f t="shared" si="214"/>
        <v>0</v>
      </c>
      <c r="I761" s="50">
        <f t="shared" si="214"/>
        <v>0</v>
      </c>
      <c r="J761" s="50">
        <f t="shared" si="214"/>
        <v>0</v>
      </c>
      <c r="K761" s="50">
        <f t="shared" si="214"/>
        <v>466853.2</v>
      </c>
    </row>
    <row r="762" spans="1:11" s="25" customFormat="1" ht="15" x14ac:dyDescent="0.2">
      <c r="A762" s="79"/>
      <c r="B762" s="76"/>
      <c r="C762" s="48" t="s">
        <v>46</v>
      </c>
      <c r="D762" s="74"/>
      <c r="E762" s="49">
        <f t="shared" si="206"/>
        <v>40819.758199999997</v>
      </c>
      <c r="F762" s="50">
        <f t="shared" ref="F762:K764" si="215">F767+F772+F777+F782+F787+F792+F797+F802+F807+F812</f>
        <v>0</v>
      </c>
      <c r="G762" s="50">
        <f t="shared" si="215"/>
        <v>0</v>
      </c>
      <c r="H762" s="50">
        <f t="shared" si="215"/>
        <v>0</v>
      </c>
      <c r="I762" s="50">
        <f t="shared" si="215"/>
        <v>0</v>
      </c>
      <c r="J762" s="50">
        <f t="shared" si="215"/>
        <v>0</v>
      </c>
      <c r="K762" s="50">
        <f t="shared" si="215"/>
        <v>40819.758199999997</v>
      </c>
    </row>
    <row r="763" spans="1:11" s="25" customFormat="1" ht="15" x14ac:dyDescent="0.2">
      <c r="A763" s="79"/>
      <c r="B763" s="76"/>
      <c r="C763" s="48" t="s">
        <v>47</v>
      </c>
      <c r="D763" s="74"/>
      <c r="E763" s="49">
        <f t="shared" si="206"/>
        <v>38008.027710000002</v>
      </c>
      <c r="F763" s="50">
        <f t="shared" si="215"/>
        <v>0</v>
      </c>
      <c r="G763" s="50">
        <f t="shared" si="215"/>
        <v>0</v>
      </c>
      <c r="H763" s="50">
        <f t="shared" si="215"/>
        <v>0</v>
      </c>
      <c r="I763" s="50">
        <f t="shared" si="215"/>
        <v>0</v>
      </c>
      <c r="J763" s="50">
        <f t="shared" si="215"/>
        <v>0</v>
      </c>
      <c r="K763" s="50">
        <f t="shared" si="215"/>
        <v>38008.027710000002</v>
      </c>
    </row>
    <row r="764" spans="1:11" s="25" customFormat="1" ht="15" x14ac:dyDescent="0.2">
      <c r="A764" s="80"/>
      <c r="B764" s="77"/>
      <c r="C764" s="48" t="s">
        <v>48</v>
      </c>
      <c r="D764" s="74"/>
      <c r="E764" s="49">
        <f t="shared" si="206"/>
        <v>0</v>
      </c>
      <c r="F764" s="50">
        <f t="shared" si="215"/>
        <v>0</v>
      </c>
      <c r="G764" s="50">
        <f t="shared" si="215"/>
        <v>0</v>
      </c>
      <c r="H764" s="50">
        <f t="shared" si="215"/>
        <v>0</v>
      </c>
      <c r="I764" s="50">
        <f t="shared" si="215"/>
        <v>0</v>
      </c>
      <c r="J764" s="50">
        <f t="shared" si="215"/>
        <v>0</v>
      </c>
      <c r="K764" s="50">
        <f t="shared" si="215"/>
        <v>0</v>
      </c>
    </row>
    <row r="765" spans="1:11" s="25" customFormat="1" ht="15" x14ac:dyDescent="0.2">
      <c r="A765" s="78">
        <v>152</v>
      </c>
      <c r="B765" s="51" t="s">
        <v>292</v>
      </c>
      <c r="C765" s="48" t="s">
        <v>44</v>
      </c>
      <c r="D765" s="74"/>
      <c r="E765" s="49">
        <f t="shared" si="206"/>
        <v>165600.70881000001</v>
      </c>
      <c r="F765" s="49">
        <f t="shared" ref="F765:H765" si="216">SUM(F766:F769)</f>
        <v>0</v>
      </c>
      <c r="G765" s="49">
        <f t="shared" si="216"/>
        <v>0</v>
      </c>
      <c r="H765" s="49">
        <f t="shared" si="216"/>
        <v>0</v>
      </c>
      <c r="I765" s="49">
        <f>SUM(I766:I769)</f>
        <v>0</v>
      </c>
      <c r="J765" s="49">
        <f>SUM(J766:J769)</f>
        <v>0</v>
      </c>
      <c r="K765" s="49">
        <f>SUM(K766:K769)</f>
        <v>165600.70881000001</v>
      </c>
    </row>
    <row r="766" spans="1:11" s="25" customFormat="1" ht="22.5" customHeight="1" x14ac:dyDescent="0.2">
      <c r="A766" s="79"/>
      <c r="B766" s="75" t="s">
        <v>293</v>
      </c>
      <c r="C766" s="48" t="s">
        <v>45</v>
      </c>
      <c r="D766" s="74"/>
      <c r="E766" s="49">
        <f t="shared" si="206"/>
        <v>133853.20000000001</v>
      </c>
      <c r="F766" s="50">
        <v>0</v>
      </c>
      <c r="G766" s="50">
        <v>0</v>
      </c>
      <c r="H766" s="50">
        <v>0</v>
      </c>
      <c r="I766" s="50">
        <v>0</v>
      </c>
      <c r="J766" s="50">
        <v>0</v>
      </c>
      <c r="K766" s="50">
        <v>133853.20000000001</v>
      </c>
    </row>
    <row r="767" spans="1:11" s="25" customFormat="1" ht="21" customHeight="1" x14ac:dyDescent="0.2">
      <c r="A767" s="79"/>
      <c r="B767" s="76"/>
      <c r="C767" s="48" t="s">
        <v>46</v>
      </c>
      <c r="D767" s="74"/>
      <c r="E767" s="49">
        <f t="shared" si="206"/>
        <v>31747.508809999999</v>
      </c>
      <c r="F767" s="50">
        <v>0</v>
      </c>
      <c r="G767" s="50">
        <v>0</v>
      </c>
      <c r="H767" s="50">
        <v>0</v>
      </c>
      <c r="I767" s="50">
        <v>0</v>
      </c>
      <c r="J767" s="50">
        <v>0</v>
      </c>
      <c r="K767" s="50">
        <v>31747.508809999999</v>
      </c>
    </row>
    <row r="768" spans="1:11" s="25" customFormat="1" ht="24.75" customHeight="1" x14ac:dyDescent="0.2">
      <c r="A768" s="79"/>
      <c r="B768" s="76"/>
      <c r="C768" s="48" t="s">
        <v>47</v>
      </c>
      <c r="D768" s="74"/>
      <c r="E768" s="49">
        <f t="shared" si="206"/>
        <v>0</v>
      </c>
      <c r="F768" s="50">
        <f>F767*0.1</f>
        <v>0</v>
      </c>
      <c r="G768" s="50">
        <f>G767*0.1</f>
        <v>0</v>
      </c>
      <c r="H768" s="50">
        <f>H767*0.1</f>
        <v>0</v>
      </c>
      <c r="I768" s="50">
        <f>I767*0.1</f>
        <v>0</v>
      </c>
      <c r="J768" s="50">
        <f>J767*0.1</f>
        <v>0</v>
      </c>
      <c r="K768" s="50">
        <v>0</v>
      </c>
    </row>
    <row r="769" spans="1:11" s="25" customFormat="1" ht="23.25" customHeight="1" x14ac:dyDescent="0.2">
      <c r="A769" s="80"/>
      <c r="B769" s="77"/>
      <c r="C769" s="48" t="s">
        <v>48</v>
      </c>
      <c r="D769" s="74"/>
      <c r="E769" s="49">
        <f t="shared" si="206"/>
        <v>0</v>
      </c>
      <c r="F769" s="50">
        <v>0</v>
      </c>
      <c r="G769" s="50">
        <v>0</v>
      </c>
      <c r="H769" s="50">
        <v>0</v>
      </c>
      <c r="I769" s="50">
        <v>0</v>
      </c>
      <c r="J769" s="50">
        <v>0</v>
      </c>
      <c r="K769" s="50">
        <v>0</v>
      </c>
    </row>
    <row r="770" spans="1:11" s="25" customFormat="1" ht="15" customHeight="1" x14ac:dyDescent="0.2">
      <c r="A770" s="78">
        <v>153</v>
      </c>
      <c r="B770" s="51" t="s">
        <v>294</v>
      </c>
      <c r="C770" s="48" t="s">
        <v>44</v>
      </c>
      <c r="D770" s="74"/>
      <c r="E770" s="49">
        <f t="shared" si="206"/>
        <v>380080.27710000001</v>
      </c>
      <c r="F770" s="49">
        <f t="shared" ref="F770:H770" si="217">SUM(F771:F774)</f>
        <v>0</v>
      </c>
      <c r="G770" s="49">
        <f t="shared" si="217"/>
        <v>0</v>
      </c>
      <c r="H770" s="49">
        <f t="shared" si="217"/>
        <v>0</v>
      </c>
      <c r="I770" s="49">
        <f>SUM(I771:I774)</f>
        <v>0</v>
      </c>
      <c r="J770" s="49">
        <f>SUM(J771:J774)</f>
        <v>0</v>
      </c>
      <c r="K770" s="49">
        <f>SUM(K771:K774)</f>
        <v>380080.27710000001</v>
      </c>
    </row>
    <row r="771" spans="1:11" s="25" customFormat="1" ht="15" customHeight="1" x14ac:dyDescent="0.2">
      <c r="A771" s="79"/>
      <c r="B771" s="75" t="s">
        <v>295</v>
      </c>
      <c r="C771" s="48" t="s">
        <v>45</v>
      </c>
      <c r="D771" s="74"/>
      <c r="E771" s="49">
        <f t="shared" si="206"/>
        <v>333000</v>
      </c>
      <c r="F771" s="50">
        <v>0</v>
      </c>
      <c r="G771" s="50">
        <v>0</v>
      </c>
      <c r="H771" s="50">
        <v>0</v>
      </c>
      <c r="I771" s="50">
        <v>0</v>
      </c>
      <c r="J771" s="50">
        <v>0</v>
      </c>
      <c r="K771" s="50">
        <v>333000</v>
      </c>
    </row>
    <row r="772" spans="1:11" s="25" customFormat="1" ht="15" x14ac:dyDescent="0.2">
      <c r="A772" s="79"/>
      <c r="B772" s="76"/>
      <c r="C772" s="48" t="s">
        <v>46</v>
      </c>
      <c r="D772" s="74"/>
      <c r="E772" s="49">
        <f t="shared" si="206"/>
        <v>9072.2493900000009</v>
      </c>
      <c r="F772" s="50">
        <v>0</v>
      </c>
      <c r="G772" s="50">
        <v>0</v>
      </c>
      <c r="H772" s="50">
        <v>0</v>
      </c>
      <c r="I772" s="50">
        <v>0</v>
      </c>
      <c r="J772" s="50">
        <v>0</v>
      </c>
      <c r="K772" s="50">
        <v>9072.2493900000009</v>
      </c>
    </row>
    <row r="773" spans="1:11" s="25" customFormat="1" ht="15" x14ac:dyDescent="0.2">
      <c r="A773" s="79"/>
      <c r="B773" s="76"/>
      <c r="C773" s="48" t="s">
        <v>47</v>
      </c>
      <c r="D773" s="74"/>
      <c r="E773" s="49">
        <f t="shared" si="206"/>
        <v>38008.027710000002</v>
      </c>
      <c r="F773" s="50">
        <f>F772*0.1</f>
        <v>0</v>
      </c>
      <c r="G773" s="50">
        <f>G772*0.1</f>
        <v>0</v>
      </c>
      <c r="H773" s="50">
        <f>H772*0.1</f>
        <v>0</v>
      </c>
      <c r="I773" s="50">
        <f>I772*0.1</f>
        <v>0</v>
      </c>
      <c r="J773" s="50">
        <f>J772*0.1</f>
        <v>0</v>
      </c>
      <c r="K773" s="50">
        <v>38008.027710000002</v>
      </c>
    </row>
    <row r="774" spans="1:11" s="25" customFormat="1" ht="15" x14ac:dyDescent="0.2">
      <c r="A774" s="80"/>
      <c r="B774" s="77"/>
      <c r="C774" s="48" t="s">
        <v>48</v>
      </c>
      <c r="D774" s="74"/>
      <c r="E774" s="49">
        <f t="shared" si="206"/>
        <v>0</v>
      </c>
      <c r="F774" s="50">
        <v>0</v>
      </c>
      <c r="G774" s="50">
        <v>0</v>
      </c>
      <c r="H774" s="50">
        <v>0</v>
      </c>
      <c r="I774" s="50">
        <v>0</v>
      </c>
      <c r="J774" s="50">
        <v>0</v>
      </c>
      <c r="K774" s="50">
        <v>0</v>
      </c>
    </row>
    <row r="775" spans="1:11" s="25" customFormat="1" ht="15" x14ac:dyDescent="0.2">
      <c r="A775" s="78">
        <v>154</v>
      </c>
      <c r="B775" s="51" t="s">
        <v>405</v>
      </c>
      <c r="C775" s="48" t="s">
        <v>44</v>
      </c>
      <c r="D775" s="74"/>
      <c r="E775" s="49">
        <f t="shared" si="206"/>
        <v>0</v>
      </c>
      <c r="F775" s="49">
        <f t="shared" ref="F775:H775" si="218">SUM(F776:F779)</f>
        <v>0</v>
      </c>
      <c r="G775" s="49">
        <f t="shared" si="218"/>
        <v>0</v>
      </c>
      <c r="H775" s="49">
        <f t="shared" si="218"/>
        <v>0</v>
      </c>
      <c r="I775" s="49">
        <f>SUM(I776:I779)</f>
        <v>0</v>
      </c>
      <c r="J775" s="49">
        <f>SUM(J776:J779)</f>
        <v>0</v>
      </c>
      <c r="K775" s="49">
        <f>SUM(K776:K779)</f>
        <v>0</v>
      </c>
    </row>
    <row r="776" spans="1:11" s="25" customFormat="1" ht="20.25" customHeight="1" x14ac:dyDescent="0.2">
      <c r="A776" s="79"/>
      <c r="B776" s="75" t="s">
        <v>406</v>
      </c>
      <c r="C776" s="48" t="s">
        <v>45</v>
      </c>
      <c r="D776" s="74"/>
      <c r="E776" s="49">
        <f t="shared" si="206"/>
        <v>0</v>
      </c>
      <c r="F776" s="50">
        <v>0</v>
      </c>
      <c r="G776" s="50">
        <v>0</v>
      </c>
      <c r="H776" s="50">
        <v>0</v>
      </c>
      <c r="I776" s="50">
        <v>0</v>
      </c>
      <c r="J776" s="50">
        <v>0</v>
      </c>
      <c r="K776" s="50">
        <v>0</v>
      </c>
    </row>
    <row r="777" spans="1:11" s="25" customFormat="1" ht="22.5" customHeight="1" x14ac:dyDescent="0.2">
      <c r="A777" s="79"/>
      <c r="B777" s="76"/>
      <c r="C777" s="48" t="s">
        <v>46</v>
      </c>
      <c r="D777" s="74"/>
      <c r="E777" s="49">
        <f t="shared" si="206"/>
        <v>0</v>
      </c>
      <c r="F777" s="50">
        <v>0</v>
      </c>
      <c r="G777" s="50">
        <v>0</v>
      </c>
      <c r="H777" s="50">
        <v>0</v>
      </c>
      <c r="I777" s="50">
        <v>0</v>
      </c>
      <c r="J777" s="50">
        <v>0</v>
      </c>
      <c r="K777" s="50">
        <v>0</v>
      </c>
    </row>
    <row r="778" spans="1:11" s="25" customFormat="1" ht="22.5" customHeight="1" x14ac:dyDescent="0.2">
      <c r="A778" s="79"/>
      <c r="B778" s="76"/>
      <c r="C778" s="48" t="s">
        <v>47</v>
      </c>
      <c r="D778" s="74"/>
      <c r="E778" s="49">
        <f t="shared" si="206"/>
        <v>0</v>
      </c>
      <c r="F778" s="50">
        <f>F777*0.1</f>
        <v>0</v>
      </c>
      <c r="G778" s="50">
        <f>G777*0.1</f>
        <v>0</v>
      </c>
      <c r="H778" s="50">
        <f>H777*0.1</f>
        <v>0</v>
      </c>
      <c r="I778" s="50">
        <f>I777*0.1</f>
        <v>0</v>
      </c>
      <c r="J778" s="50">
        <f>J777*0.1</f>
        <v>0</v>
      </c>
      <c r="K778" s="50">
        <v>0</v>
      </c>
    </row>
    <row r="779" spans="1:11" s="25" customFormat="1" ht="24" customHeight="1" x14ac:dyDescent="0.2">
      <c r="A779" s="80"/>
      <c r="B779" s="77"/>
      <c r="C779" s="48" t="s">
        <v>48</v>
      </c>
      <c r="D779" s="74"/>
      <c r="E779" s="49">
        <f t="shared" si="206"/>
        <v>0</v>
      </c>
      <c r="F779" s="50">
        <v>0</v>
      </c>
      <c r="G779" s="50">
        <v>0</v>
      </c>
      <c r="H779" s="50">
        <v>0</v>
      </c>
      <c r="I779" s="50">
        <v>0</v>
      </c>
      <c r="J779" s="50">
        <v>0</v>
      </c>
      <c r="K779" s="50">
        <v>0</v>
      </c>
    </row>
    <row r="780" spans="1:11" s="25" customFormat="1" ht="15" x14ac:dyDescent="0.2">
      <c r="A780" s="78">
        <v>155</v>
      </c>
      <c r="B780" s="51" t="s">
        <v>451</v>
      </c>
      <c r="C780" s="48" t="s">
        <v>44</v>
      </c>
      <c r="D780" s="74"/>
      <c r="E780" s="49">
        <f t="shared" si="206"/>
        <v>0</v>
      </c>
      <c r="F780" s="49">
        <f t="shared" ref="F780:H780" si="219">SUM(F781:F784)</f>
        <v>0</v>
      </c>
      <c r="G780" s="49">
        <f t="shared" si="219"/>
        <v>0</v>
      </c>
      <c r="H780" s="49">
        <f t="shared" si="219"/>
        <v>0</v>
      </c>
      <c r="I780" s="49">
        <f>SUM(I781:I784)</f>
        <v>0</v>
      </c>
      <c r="J780" s="49">
        <f>SUM(J781:J784)</f>
        <v>0</v>
      </c>
      <c r="K780" s="49">
        <f>SUM(K781:K784)</f>
        <v>0</v>
      </c>
    </row>
    <row r="781" spans="1:11" s="25" customFormat="1" ht="15" customHeight="1" x14ac:dyDescent="0.2">
      <c r="A781" s="79"/>
      <c r="B781" s="75" t="s">
        <v>454</v>
      </c>
      <c r="C781" s="48" t="s">
        <v>45</v>
      </c>
      <c r="D781" s="74"/>
      <c r="E781" s="49">
        <f t="shared" si="206"/>
        <v>0</v>
      </c>
      <c r="F781" s="50">
        <v>0</v>
      </c>
      <c r="G781" s="50">
        <v>0</v>
      </c>
      <c r="H781" s="50">
        <v>0</v>
      </c>
      <c r="I781" s="50">
        <v>0</v>
      </c>
      <c r="J781" s="50">
        <v>0</v>
      </c>
      <c r="K781" s="50">
        <v>0</v>
      </c>
    </row>
    <row r="782" spans="1:11" s="25" customFormat="1" ht="15" x14ac:dyDescent="0.2">
      <c r="A782" s="79"/>
      <c r="B782" s="76"/>
      <c r="C782" s="48" t="s">
        <v>46</v>
      </c>
      <c r="D782" s="74"/>
      <c r="E782" s="49">
        <f t="shared" si="206"/>
        <v>0</v>
      </c>
      <c r="F782" s="50">
        <v>0</v>
      </c>
      <c r="G782" s="50">
        <v>0</v>
      </c>
      <c r="H782" s="50">
        <v>0</v>
      </c>
      <c r="I782" s="50">
        <v>0</v>
      </c>
      <c r="J782" s="50">
        <v>0</v>
      </c>
      <c r="K782" s="50">
        <v>0</v>
      </c>
    </row>
    <row r="783" spans="1:11" s="25" customFormat="1" ht="15" x14ac:dyDescent="0.2">
      <c r="A783" s="79"/>
      <c r="B783" s="76"/>
      <c r="C783" s="48" t="s">
        <v>47</v>
      </c>
      <c r="D783" s="74"/>
      <c r="E783" s="49">
        <f t="shared" si="206"/>
        <v>0</v>
      </c>
      <c r="F783" s="50">
        <f>F782*0.1</f>
        <v>0</v>
      </c>
      <c r="G783" s="50">
        <f>G782*0.1</f>
        <v>0</v>
      </c>
      <c r="H783" s="50">
        <f>H782*0.1</f>
        <v>0</v>
      </c>
      <c r="I783" s="50">
        <f>I782*0.1</f>
        <v>0</v>
      </c>
      <c r="J783" s="50">
        <f>J782*0.1</f>
        <v>0</v>
      </c>
      <c r="K783" s="50">
        <v>0</v>
      </c>
    </row>
    <row r="784" spans="1:11" s="25" customFormat="1" ht="15" x14ac:dyDescent="0.2">
      <c r="A784" s="80"/>
      <c r="B784" s="77"/>
      <c r="C784" s="48" t="s">
        <v>48</v>
      </c>
      <c r="D784" s="74"/>
      <c r="E784" s="49">
        <f t="shared" si="206"/>
        <v>0</v>
      </c>
      <c r="F784" s="50">
        <v>0</v>
      </c>
      <c r="G784" s="50">
        <v>0</v>
      </c>
      <c r="H784" s="50">
        <v>0</v>
      </c>
      <c r="I784" s="50">
        <v>0</v>
      </c>
      <c r="J784" s="50">
        <v>0</v>
      </c>
      <c r="K784" s="50">
        <v>0</v>
      </c>
    </row>
    <row r="785" spans="1:11" s="25" customFormat="1" ht="15" x14ac:dyDescent="0.2">
      <c r="A785" s="78">
        <v>156</v>
      </c>
      <c r="B785" s="51" t="s">
        <v>452</v>
      </c>
      <c r="C785" s="48" t="s">
        <v>44</v>
      </c>
      <c r="D785" s="74"/>
      <c r="E785" s="49">
        <f t="shared" si="206"/>
        <v>0</v>
      </c>
      <c r="F785" s="49">
        <f t="shared" ref="F785:H785" si="220">SUM(F786:F789)</f>
        <v>0</v>
      </c>
      <c r="G785" s="49">
        <f t="shared" si="220"/>
        <v>0</v>
      </c>
      <c r="H785" s="49">
        <f t="shared" si="220"/>
        <v>0</v>
      </c>
      <c r="I785" s="49">
        <f>SUM(I786:I789)</f>
        <v>0</v>
      </c>
      <c r="J785" s="49">
        <f>SUM(J786:J789)</f>
        <v>0</v>
      </c>
      <c r="K785" s="49">
        <f>SUM(K786:K789)</f>
        <v>0</v>
      </c>
    </row>
    <row r="786" spans="1:11" s="25" customFormat="1" ht="15" x14ac:dyDescent="0.2">
      <c r="A786" s="79"/>
      <c r="B786" s="75" t="s">
        <v>455</v>
      </c>
      <c r="C786" s="48" t="s">
        <v>45</v>
      </c>
      <c r="D786" s="74"/>
      <c r="E786" s="49">
        <f t="shared" si="206"/>
        <v>0</v>
      </c>
      <c r="F786" s="50">
        <v>0</v>
      </c>
      <c r="G786" s="50">
        <v>0</v>
      </c>
      <c r="H786" s="50">
        <v>0</v>
      </c>
      <c r="I786" s="50">
        <v>0</v>
      </c>
      <c r="J786" s="50">
        <v>0</v>
      </c>
      <c r="K786" s="50">
        <v>0</v>
      </c>
    </row>
    <row r="787" spans="1:11" s="25" customFormat="1" ht="15" x14ac:dyDescent="0.2">
      <c r="A787" s="79"/>
      <c r="B787" s="76"/>
      <c r="C787" s="48" t="s">
        <v>46</v>
      </c>
      <c r="D787" s="74"/>
      <c r="E787" s="49">
        <f t="shared" si="206"/>
        <v>0</v>
      </c>
      <c r="F787" s="50">
        <v>0</v>
      </c>
      <c r="G787" s="50">
        <v>0</v>
      </c>
      <c r="H787" s="50">
        <v>0</v>
      </c>
      <c r="I787" s="50">
        <v>0</v>
      </c>
      <c r="J787" s="50">
        <v>0</v>
      </c>
      <c r="K787" s="50">
        <v>0</v>
      </c>
    </row>
    <row r="788" spans="1:11" s="25" customFormat="1" ht="15" x14ac:dyDescent="0.2">
      <c r="A788" s="79"/>
      <c r="B788" s="76"/>
      <c r="C788" s="48" t="s">
        <v>47</v>
      </c>
      <c r="D788" s="74"/>
      <c r="E788" s="49">
        <f t="shared" si="206"/>
        <v>0</v>
      </c>
      <c r="F788" s="50">
        <f>F787*0.1</f>
        <v>0</v>
      </c>
      <c r="G788" s="50">
        <f>G787*0.1</f>
        <v>0</v>
      </c>
      <c r="H788" s="50">
        <f>H787*0.1</f>
        <v>0</v>
      </c>
      <c r="I788" s="50">
        <f>I787*0.1</f>
        <v>0</v>
      </c>
      <c r="J788" s="50">
        <f>J787*0.1</f>
        <v>0</v>
      </c>
      <c r="K788" s="50">
        <v>0</v>
      </c>
    </row>
    <row r="789" spans="1:11" s="25" customFormat="1" ht="15" x14ac:dyDescent="0.2">
      <c r="A789" s="80"/>
      <c r="B789" s="77"/>
      <c r="C789" s="48" t="s">
        <v>48</v>
      </c>
      <c r="D789" s="74"/>
      <c r="E789" s="49">
        <f t="shared" si="206"/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</row>
    <row r="790" spans="1:11" s="25" customFormat="1" ht="15" x14ac:dyDescent="0.2">
      <c r="A790" s="78">
        <v>157</v>
      </c>
      <c r="B790" s="51" t="s">
        <v>453</v>
      </c>
      <c r="C790" s="48" t="s">
        <v>44</v>
      </c>
      <c r="D790" s="74"/>
      <c r="E790" s="49">
        <f t="shared" si="206"/>
        <v>0</v>
      </c>
      <c r="F790" s="49">
        <f t="shared" ref="F790:H790" si="221">SUM(F791:F794)</f>
        <v>0</v>
      </c>
      <c r="G790" s="49">
        <f t="shared" si="221"/>
        <v>0</v>
      </c>
      <c r="H790" s="49">
        <f t="shared" si="221"/>
        <v>0</v>
      </c>
      <c r="I790" s="49">
        <f>SUM(I791:I794)</f>
        <v>0</v>
      </c>
      <c r="J790" s="49">
        <f>SUM(J791:J794)</f>
        <v>0</v>
      </c>
      <c r="K790" s="49">
        <f>SUM(K791:K794)</f>
        <v>0</v>
      </c>
    </row>
    <row r="791" spans="1:11" s="25" customFormat="1" ht="15" x14ac:dyDescent="0.2">
      <c r="A791" s="79"/>
      <c r="B791" s="75" t="s">
        <v>456</v>
      </c>
      <c r="C791" s="48" t="s">
        <v>45</v>
      </c>
      <c r="D791" s="74"/>
      <c r="E791" s="49">
        <f t="shared" si="206"/>
        <v>0</v>
      </c>
      <c r="F791" s="50">
        <v>0</v>
      </c>
      <c r="G791" s="50">
        <v>0</v>
      </c>
      <c r="H791" s="50">
        <v>0</v>
      </c>
      <c r="I791" s="50">
        <v>0</v>
      </c>
      <c r="J791" s="50">
        <v>0</v>
      </c>
      <c r="K791" s="50">
        <v>0</v>
      </c>
    </row>
    <row r="792" spans="1:11" s="25" customFormat="1" ht="15" x14ac:dyDescent="0.2">
      <c r="A792" s="79"/>
      <c r="B792" s="76"/>
      <c r="C792" s="48" t="s">
        <v>46</v>
      </c>
      <c r="D792" s="74"/>
      <c r="E792" s="49">
        <f t="shared" si="206"/>
        <v>0</v>
      </c>
      <c r="F792" s="50">
        <v>0</v>
      </c>
      <c r="G792" s="50">
        <v>0</v>
      </c>
      <c r="H792" s="50">
        <v>0</v>
      </c>
      <c r="I792" s="50">
        <v>0</v>
      </c>
      <c r="J792" s="50">
        <v>0</v>
      </c>
      <c r="K792" s="50">
        <v>0</v>
      </c>
    </row>
    <row r="793" spans="1:11" s="25" customFormat="1" ht="15" x14ac:dyDescent="0.2">
      <c r="A793" s="79"/>
      <c r="B793" s="76"/>
      <c r="C793" s="48" t="s">
        <v>47</v>
      </c>
      <c r="D793" s="74"/>
      <c r="E793" s="49">
        <f t="shared" si="206"/>
        <v>0</v>
      </c>
      <c r="F793" s="50">
        <f>F792*0.1</f>
        <v>0</v>
      </c>
      <c r="G793" s="50">
        <f>G792*0.1</f>
        <v>0</v>
      </c>
      <c r="H793" s="50">
        <f>H792*0.1</f>
        <v>0</v>
      </c>
      <c r="I793" s="50">
        <f>I792*0.1</f>
        <v>0</v>
      </c>
      <c r="J793" s="50">
        <f>J792*0.1</f>
        <v>0</v>
      </c>
      <c r="K793" s="50">
        <v>0</v>
      </c>
    </row>
    <row r="794" spans="1:11" s="25" customFormat="1" ht="15" x14ac:dyDescent="0.2">
      <c r="A794" s="80"/>
      <c r="B794" s="77"/>
      <c r="C794" s="48" t="s">
        <v>48</v>
      </c>
      <c r="D794" s="74"/>
      <c r="E794" s="49">
        <f t="shared" si="206"/>
        <v>0</v>
      </c>
      <c r="F794" s="50">
        <v>0</v>
      </c>
      <c r="G794" s="50">
        <v>0</v>
      </c>
      <c r="H794" s="50">
        <v>0</v>
      </c>
      <c r="I794" s="50">
        <v>0</v>
      </c>
      <c r="J794" s="50">
        <v>0</v>
      </c>
      <c r="K794" s="50">
        <v>0</v>
      </c>
    </row>
    <row r="795" spans="1:11" s="25" customFormat="1" ht="15" x14ac:dyDescent="0.2">
      <c r="A795" s="78">
        <v>158</v>
      </c>
      <c r="B795" s="51" t="s">
        <v>486</v>
      </c>
      <c r="C795" s="48" t="s">
        <v>44</v>
      </c>
      <c r="D795" s="74"/>
      <c r="E795" s="49">
        <f t="shared" ref="E795:E814" si="222">SUM(F795:K795)</f>
        <v>0</v>
      </c>
      <c r="F795" s="49">
        <f t="shared" ref="F795:K795" si="223">SUM(F796:F799)</f>
        <v>0</v>
      </c>
      <c r="G795" s="49">
        <f t="shared" si="223"/>
        <v>0</v>
      </c>
      <c r="H795" s="49">
        <f t="shared" si="223"/>
        <v>0</v>
      </c>
      <c r="I795" s="49">
        <f t="shared" si="223"/>
        <v>0</v>
      </c>
      <c r="J795" s="49">
        <f t="shared" si="223"/>
        <v>0</v>
      </c>
      <c r="K795" s="49">
        <f t="shared" si="223"/>
        <v>0</v>
      </c>
    </row>
    <row r="796" spans="1:11" s="25" customFormat="1" ht="15.75" customHeight="1" x14ac:dyDescent="0.2">
      <c r="A796" s="79"/>
      <c r="B796" s="75" t="s">
        <v>490</v>
      </c>
      <c r="C796" s="48" t="s">
        <v>45</v>
      </c>
      <c r="D796" s="74"/>
      <c r="E796" s="49">
        <f t="shared" si="222"/>
        <v>0</v>
      </c>
      <c r="F796" s="50">
        <v>0</v>
      </c>
      <c r="G796" s="50">
        <v>0</v>
      </c>
      <c r="H796" s="50">
        <v>0</v>
      </c>
      <c r="I796" s="50">
        <v>0</v>
      </c>
      <c r="J796" s="50">
        <v>0</v>
      </c>
      <c r="K796" s="50">
        <v>0</v>
      </c>
    </row>
    <row r="797" spans="1:11" s="25" customFormat="1" ht="15.75" customHeight="1" x14ac:dyDescent="0.2">
      <c r="A797" s="79"/>
      <c r="B797" s="76"/>
      <c r="C797" s="48" t="s">
        <v>46</v>
      </c>
      <c r="D797" s="74"/>
      <c r="E797" s="49">
        <f t="shared" si="222"/>
        <v>0</v>
      </c>
      <c r="F797" s="50">
        <v>0</v>
      </c>
      <c r="G797" s="50">
        <v>0</v>
      </c>
      <c r="H797" s="50">
        <v>0</v>
      </c>
      <c r="I797" s="50">
        <v>0</v>
      </c>
      <c r="J797" s="50">
        <v>0</v>
      </c>
      <c r="K797" s="50">
        <v>0</v>
      </c>
    </row>
    <row r="798" spans="1:11" s="25" customFormat="1" ht="15.75" customHeight="1" x14ac:dyDescent="0.2">
      <c r="A798" s="79"/>
      <c r="B798" s="76"/>
      <c r="C798" s="48" t="s">
        <v>47</v>
      </c>
      <c r="D798" s="74"/>
      <c r="E798" s="49">
        <f t="shared" si="222"/>
        <v>0</v>
      </c>
      <c r="F798" s="50">
        <v>0</v>
      </c>
      <c r="G798" s="50">
        <v>0</v>
      </c>
      <c r="H798" s="50">
        <v>0</v>
      </c>
      <c r="I798" s="50">
        <v>0</v>
      </c>
      <c r="J798" s="50">
        <v>0</v>
      </c>
      <c r="K798" s="50">
        <v>0</v>
      </c>
    </row>
    <row r="799" spans="1:11" s="25" customFormat="1" ht="17.25" customHeight="1" x14ac:dyDescent="0.2">
      <c r="A799" s="80"/>
      <c r="B799" s="77"/>
      <c r="C799" s="48" t="s">
        <v>48</v>
      </c>
      <c r="D799" s="74"/>
      <c r="E799" s="49">
        <f t="shared" si="222"/>
        <v>0</v>
      </c>
      <c r="F799" s="50">
        <v>0</v>
      </c>
      <c r="G799" s="50">
        <v>0</v>
      </c>
      <c r="H799" s="50">
        <v>0</v>
      </c>
      <c r="I799" s="50">
        <v>0</v>
      </c>
      <c r="J799" s="50">
        <v>0</v>
      </c>
      <c r="K799" s="50">
        <v>0</v>
      </c>
    </row>
    <row r="800" spans="1:11" s="25" customFormat="1" ht="15" x14ac:dyDescent="0.2">
      <c r="A800" s="78">
        <v>159</v>
      </c>
      <c r="B800" s="51" t="s">
        <v>487</v>
      </c>
      <c r="C800" s="48" t="s">
        <v>44</v>
      </c>
      <c r="D800" s="74"/>
      <c r="E800" s="49">
        <f t="shared" si="222"/>
        <v>0</v>
      </c>
      <c r="F800" s="49">
        <f t="shared" ref="F800:K800" si="224">SUM(F801:F804)</f>
        <v>0</v>
      </c>
      <c r="G800" s="49">
        <f t="shared" si="224"/>
        <v>0</v>
      </c>
      <c r="H800" s="49">
        <f t="shared" si="224"/>
        <v>0</v>
      </c>
      <c r="I800" s="49">
        <f t="shared" si="224"/>
        <v>0</v>
      </c>
      <c r="J800" s="49">
        <f t="shared" si="224"/>
        <v>0</v>
      </c>
      <c r="K800" s="49">
        <f t="shared" si="224"/>
        <v>0</v>
      </c>
    </row>
    <row r="801" spans="1:11" s="25" customFormat="1" ht="17.25" customHeight="1" x14ac:dyDescent="0.2">
      <c r="A801" s="79"/>
      <c r="B801" s="75" t="s">
        <v>491</v>
      </c>
      <c r="C801" s="48" t="s">
        <v>45</v>
      </c>
      <c r="D801" s="74"/>
      <c r="E801" s="49">
        <f t="shared" si="222"/>
        <v>0</v>
      </c>
      <c r="F801" s="50">
        <v>0</v>
      </c>
      <c r="G801" s="50">
        <v>0</v>
      </c>
      <c r="H801" s="50">
        <v>0</v>
      </c>
      <c r="I801" s="50">
        <v>0</v>
      </c>
      <c r="J801" s="50">
        <v>0</v>
      </c>
      <c r="K801" s="50">
        <v>0</v>
      </c>
    </row>
    <row r="802" spans="1:11" s="25" customFormat="1" ht="18" customHeight="1" x14ac:dyDescent="0.2">
      <c r="A802" s="79"/>
      <c r="B802" s="76"/>
      <c r="C802" s="48" t="s">
        <v>46</v>
      </c>
      <c r="D802" s="74"/>
      <c r="E802" s="49">
        <f t="shared" si="222"/>
        <v>0</v>
      </c>
      <c r="F802" s="50">
        <v>0</v>
      </c>
      <c r="G802" s="50">
        <v>0</v>
      </c>
      <c r="H802" s="50">
        <v>0</v>
      </c>
      <c r="I802" s="50">
        <v>0</v>
      </c>
      <c r="J802" s="50">
        <v>0</v>
      </c>
      <c r="K802" s="50">
        <v>0</v>
      </c>
    </row>
    <row r="803" spans="1:11" s="25" customFormat="1" ht="17.25" customHeight="1" x14ac:dyDescent="0.2">
      <c r="A803" s="79"/>
      <c r="B803" s="76"/>
      <c r="C803" s="48" t="s">
        <v>47</v>
      </c>
      <c r="D803" s="74"/>
      <c r="E803" s="49">
        <f t="shared" si="222"/>
        <v>0</v>
      </c>
      <c r="F803" s="50">
        <v>0</v>
      </c>
      <c r="G803" s="50">
        <v>0</v>
      </c>
      <c r="H803" s="50">
        <v>0</v>
      </c>
      <c r="I803" s="50">
        <v>0</v>
      </c>
      <c r="J803" s="50">
        <v>0</v>
      </c>
      <c r="K803" s="50">
        <v>0</v>
      </c>
    </row>
    <row r="804" spans="1:11" s="25" customFormat="1" ht="17.25" customHeight="1" x14ac:dyDescent="0.2">
      <c r="A804" s="80"/>
      <c r="B804" s="77"/>
      <c r="C804" s="48" t="s">
        <v>48</v>
      </c>
      <c r="D804" s="74"/>
      <c r="E804" s="49">
        <f t="shared" si="222"/>
        <v>0</v>
      </c>
      <c r="F804" s="50">
        <v>0</v>
      </c>
      <c r="G804" s="50">
        <v>0</v>
      </c>
      <c r="H804" s="50">
        <v>0</v>
      </c>
      <c r="I804" s="50">
        <v>0</v>
      </c>
      <c r="J804" s="50">
        <v>0</v>
      </c>
      <c r="K804" s="50">
        <v>0</v>
      </c>
    </row>
    <row r="805" spans="1:11" s="25" customFormat="1" ht="15" x14ac:dyDescent="0.2">
      <c r="A805" s="78">
        <v>160</v>
      </c>
      <c r="B805" s="51" t="s">
        <v>488</v>
      </c>
      <c r="C805" s="48" t="s">
        <v>44</v>
      </c>
      <c r="D805" s="74"/>
      <c r="E805" s="49">
        <f t="shared" si="222"/>
        <v>0</v>
      </c>
      <c r="F805" s="49">
        <f t="shared" ref="F805:K805" si="225">SUM(F806:F809)</f>
        <v>0</v>
      </c>
      <c r="G805" s="49">
        <f t="shared" si="225"/>
        <v>0</v>
      </c>
      <c r="H805" s="49">
        <f t="shared" si="225"/>
        <v>0</v>
      </c>
      <c r="I805" s="49">
        <f t="shared" si="225"/>
        <v>0</v>
      </c>
      <c r="J805" s="49">
        <f t="shared" si="225"/>
        <v>0</v>
      </c>
      <c r="K805" s="49">
        <f t="shared" si="225"/>
        <v>0</v>
      </c>
    </row>
    <row r="806" spans="1:11" s="25" customFormat="1" ht="15" x14ac:dyDescent="0.2">
      <c r="A806" s="79"/>
      <c r="B806" s="75" t="s">
        <v>492</v>
      </c>
      <c r="C806" s="48" t="s">
        <v>45</v>
      </c>
      <c r="D806" s="74"/>
      <c r="E806" s="49">
        <f t="shared" si="222"/>
        <v>0</v>
      </c>
      <c r="F806" s="50">
        <v>0</v>
      </c>
      <c r="G806" s="50">
        <v>0</v>
      </c>
      <c r="H806" s="50">
        <v>0</v>
      </c>
      <c r="I806" s="50">
        <v>0</v>
      </c>
      <c r="J806" s="50">
        <v>0</v>
      </c>
      <c r="K806" s="50">
        <v>0</v>
      </c>
    </row>
    <row r="807" spans="1:11" s="25" customFormat="1" ht="15" x14ac:dyDescent="0.2">
      <c r="A807" s="79"/>
      <c r="B807" s="76"/>
      <c r="C807" s="48" t="s">
        <v>46</v>
      </c>
      <c r="D807" s="74"/>
      <c r="E807" s="49">
        <f t="shared" si="222"/>
        <v>0</v>
      </c>
      <c r="F807" s="50">
        <v>0</v>
      </c>
      <c r="G807" s="50">
        <v>0</v>
      </c>
      <c r="H807" s="50">
        <v>0</v>
      </c>
      <c r="I807" s="50">
        <v>0</v>
      </c>
      <c r="J807" s="50">
        <v>0</v>
      </c>
      <c r="K807" s="50">
        <v>0</v>
      </c>
    </row>
    <row r="808" spans="1:11" s="25" customFormat="1" ht="15" x14ac:dyDescent="0.2">
      <c r="A808" s="79"/>
      <c r="B808" s="76"/>
      <c r="C808" s="48" t="s">
        <v>47</v>
      </c>
      <c r="D808" s="74"/>
      <c r="E808" s="49">
        <f t="shared" si="222"/>
        <v>0</v>
      </c>
      <c r="F808" s="50">
        <v>0</v>
      </c>
      <c r="G808" s="50">
        <v>0</v>
      </c>
      <c r="H808" s="50">
        <v>0</v>
      </c>
      <c r="I808" s="50">
        <v>0</v>
      </c>
      <c r="J808" s="50">
        <v>0</v>
      </c>
      <c r="K808" s="50">
        <v>0</v>
      </c>
    </row>
    <row r="809" spans="1:11" s="25" customFormat="1" ht="15" x14ac:dyDescent="0.2">
      <c r="A809" s="80"/>
      <c r="B809" s="77"/>
      <c r="C809" s="48" t="s">
        <v>48</v>
      </c>
      <c r="D809" s="74"/>
      <c r="E809" s="49">
        <f t="shared" si="222"/>
        <v>0</v>
      </c>
      <c r="F809" s="50">
        <v>0</v>
      </c>
      <c r="G809" s="50">
        <v>0</v>
      </c>
      <c r="H809" s="50">
        <v>0</v>
      </c>
      <c r="I809" s="50">
        <v>0</v>
      </c>
      <c r="J809" s="50">
        <v>0</v>
      </c>
      <c r="K809" s="50">
        <v>0</v>
      </c>
    </row>
    <row r="810" spans="1:11" s="25" customFormat="1" ht="15" customHeight="1" x14ac:dyDescent="0.2">
      <c r="A810" s="78">
        <v>161</v>
      </c>
      <c r="B810" s="51" t="s">
        <v>489</v>
      </c>
      <c r="C810" s="48" t="s">
        <v>44</v>
      </c>
      <c r="D810" s="74"/>
      <c r="E810" s="49">
        <f t="shared" si="222"/>
        <v>0</v>
      </c>
      <c r="F810" s="49">
        <f t="shared" ref="F810:K810" si="226">SUM(F811:F814)</f>
        <v>0</v>
      </c>
      <c r="G810" s="49">
        <f t="shared" si="226"/>
        <v>0</v>
      </c>
      <c r="H810" s="49">
        <f t="shared" si="226"/>
        <v>0</v>
      </c>
      <c r="I810" s="49">
        <f t="shared" si="226"/>
        <v>0</v>
      </c>
      <c r="J810" s="49">
        <f t="shared" si="226"/>
        <v>0</v>
      </c>
      <c r="K810" s="49">
        <f t="shared" si="226"/>
        <v>0</v>
      </c>
    </row>
    <row r="811" spans="1:11" s="25" customFormat="1" ht="15" x14ac:dyDescent="0.2">
      <c r="A811" s="79"/>
      <c r="B811" s="75" t="s">
        <v>493</v>
      </c>
      <c r="C811" s="48" t="s">
        <v>45</v>
      </c>
      <c r="D811" s="74"/>
      <c r="E811" s="49">
        <f t="shared" si="222"/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</row>
    <row r="812" spans="1:11" s="25" customFormat="1" ht="15" x14ac:dyDescent="0.2">
      <c r="A812" s="79"/>
      <c r="B812" s="76"/>
      <c r="C812" s="48" t="s">
        <v>46</v>
      </c>
      <c r="D812" s="74"/>
      <c r="E812" s="49">
        <f t="shared" si="222"/>
        <v>0</v>
      </c>
      <c r="F812" s="50">
        <v>0</v>
      </c>
      <c r="G812" s="50">
        <v>0</v>
      </c>
      <c r="H812" s="50">
        <v>0</v>
      </c>
      <c r="I812" s="50">
        <v>0</v>
      </c>
      <c r="J812" s="50">
        <v>0</v>
      </c>
      <c r="K812" s="50">
        <v>0</v>
      </c>
    </row>
    <row r="813" spans="1:11" s="25" customFormat="1" ht="15" x14ac:dyDescent="0.2">
      <c r="A813" s="79"/>
      <c r="B813" s="76"/>
      <c r="C813" s="48" t="s">
        <v>47</v>
      </c>
      <c r="D813" s="74"/>
      <c r="E813" s="49">
        <f t="shared" si="222"/>
        <v>0</v>
      </c>
      <c r="F813" s="50">
        <v>0</v>
      </c>
      <c r="G813" s="50">
        <v>0</v>
      </c>
      <c r="H813" s="50">
        <v>0</v>
      </c>
      <c r="I813" s="50">
        <v>0</v>
      </c>
      <c r="J813" s="50">
        <v>0</v>
      </c>
      <c r="K813" s="50">
        <v>0</v>
      </c>
    </row>
    <row r="814" spans="1:11" s="25" customFormat="1" ht="15" x14ac:dyDescent="0.2">
      <c r="A814" s="80"/>
      <c r="B814" s="77"/>
      <c r="C814" s="48" t="s">
        <v>48</v>
      </c>
      <c r="D814" s="74"/>
      <c r="E814" s="49">
        <f t="shared" si="222"/>
        <v>0</v>
      </c>
      <c r="F814" s="50">
        <v>0</v>
      </c>
      <c r="G814" s="50">
        <v>0</v>
      </c>
      <c r="H814" s="50">
        <v>0</v>
      </c>
      <c r="I814" s="50">
        <v>0</v>
      </c>
      <c r="J814" s="50">
        <v>0</v>
      </c>
      <c r="K814" s="50">
        <v>0</v>
      </c>
    </row>
    <row r="815" spans="1:11" s="25" customFormat="1" ht="15" x14ac:dyDescent="0.2">
      <c r="A815" s="78">
        <v>162</v>
      </c>
      <c r="B815" s="53" t="s">
        <v>296</v>
      </c>
      <c r="C815" s="48" t="s">
        <v>44</v>
      </c>
      <c r="D815" s="74" t="s">
        <v>290</v>
      </c>
      <c r="E815" s="49">
        <f t="shared" si="206"/>
        <v>0</v>
      </c>
      <c r="F815" s="49">
        <f>SUM(F816:F819)</f>
        <v>0</v>
      </c>
      <c r="G815" s="49">
        <f t="shared" ref="G815:H815" si="227">SUM(G816:G819)</f>
        <v>0</v>
      </c>
      <c r="H815" s="49">
        <f t="shared" si="227"/>
        <v>0</v>
      </c>
      <c r="I815" s="49">
        <f>SUM(I816:I819)</f>
        <v>0</v>
      </c>
      <c r="J815" s="49">
        <f>SUM(J816:J819)</f>
        <v>0</v>
      </c>
      <c r="K815" s="49">
        <f>SUM(K816:K819)</f>
        <v>0</v>
      </c>
    </row>
    <row r="816" spans="1:11" s="25" customFormat="1" ht="15" x14ac:dyDescent="0.2">
      <c r="A816" s="79"/>
      <c r="B816" s="76" t="s">
        <v>297</v>
      </c>
      <c r="C816" s="48" t="s">
        <v>45</v>
      </c>
      <c r="D816" s="74"/>
      <c r="E816" s="49">
        <f t="shared" si="206"/>
        <v>0</v>
      </c>
      <c r="F816" s="50">
        <f>F821+F826+F831+F836</f>
        <v>0</v>
      </c>
      <c r="G816" s="50">
        <f t="shared" ref="G816:H816" si="228">G821+G826+G831+G836</f>
        <v>0</v>
      </c>
      <c r="H816" s="50">
        <f t="shared" si="228"/>
        <v>0</v>
      </c>
      <c r="I816" s="50">
        <f t="shared" ref="I816:J819" si="229">I821+I826+I831+I836</f>
        <v>0</v>
      </c>
      <c r="J816" s="50">
        <f t="shared" si="229"/>
        <v>0</v>
      </c>
      <c r="K816" s="50">
        <f>K821+K826+K831+K836</f>
        <v>0</v>
      </c>
    </row>
    <row r="817" spans="1:11" s="25" customFormat="1" ht="15" x14ac:dyDescent="0.2">
      <c r="A817" s="79"/>
      <c r="B817" s="76"/>
      <c r="C817" s="48" t="s">
        <v>46</v>
      </c>
      <c r="D817" s="74"/>
      <c r="E817" s="49">
        <f t="shared" si="206"/>
        <v>0</v>
      </c>
      <c r="F817" s="50">
        <f t="shared" ref="F817:H819" si="230">F822+F827+F832+F837</f>
        <v>0</v>
      </c>
      <c r="G817" s="50">
        <f t="shared" si="230"/>
        <v>0</v>
      </c>
      <c r="H817" s="50">
        <f t="shared" si="230"/>
        <v>0</v>
      </c>
      <c r="I817" s="50">
        <f t="shared" si="229"/>
        <v>0</v>
      </c>
      <c r="J817" s="50">
        <f t="shared" si="229"/>
        <v>0</v>
      </c>
      <c r="K817" s="50">
        <f>K822+K827+K832+K837</f>
        <v>0</v>
      </c>
    </row>
    <row r="818" spans="1:11" s="25" customFormat="1" ht="15" x14ac:dyDescent="0.2">
      <c r="A818" s="79"/>
      <c r="B818" s="76"/>
      <c r="C818" s="48" t="s">
        <v>47</v>
      </c>
      <c r="D818" s="74"/>
      <c r="E818" s="49">
        <f t="shared" si="206"/>
        <v>0</v>
      </c>
      <c r="F818" s="50">
        <f t="shared" si="230"/>
        <v>0</v>
      </c>
      <c r="G818" s="50">
        <f t="shared" si="230"/>
        <v>0</v>
      </c>
      <c r="H818" s="50">
        <f t="shared" si="230"/>
        <v>0</v>
      </c>
      <c r="I818" s="50">
        <f t="shared" si="229"/>
        <v>0</v>
      </c>
      <c r="J818" s="50">
        <f t="shared" si="229"/>
        <v>0</v>
      </c>
      <c r="K818" s="50">
        <f>K823+K828+K833+K838</f>
        <v>0</v>
      </c>
    </row>
    <row r="819" spans="1:11" s="25" customFormat="1" ht="15" x14ac:dyDescent="0.2">
      <c r="A819" s="80"/>
      <c r="B819" s="77"/>
      <c r="C819" s="48" t="s">
        <v>48</v>
      </c>
      <c r="D819" s="74"/>
      <c r="E819" s="49">
        <f t="shared" si="206"/>
        <v>0</v>
      </c>
      <c r="F819" s="50">
        <f t="shared" si="230"/>
        <v>0</v>
      </c>
      <c r="G819" s="50">
        <f t="shared" si="230"/>
        <v>0</v>
      </c>
      <c r="H819" s="50">
        <f t="shared" si="230"/>
        <v>0</v>
      </c>
      <c r="I819" s="50">
        <f t="shared" si="229"/>
        <v>0</v>
      </c>
      <c r="J819" s="50">
        <f t="shared" si="229"/>
        <v>0</v>
      </c>
      <c r="K819" s="50">
        <f>K824+K829+K834+K839</f>
        <v>0</v>
      </c>
    </row>
    <row r="820" spans="1:11" s="25" customFormat="1" ht="15" x14ac:dyDescent="0.2">
      <c r="A820" s="78">
        <v>163</v>
      </c>
      <c r="B820" s="51" t="s">
        <v>298</v>
      </c>
      <c r="C820" s="48" t="s">
        <v>44</v>
      </c>
      <c r="D820" s="74"/>
      <c r="E820" s="49">
        <f t="shared" si="206"/>
        <v>0</v>
      </c>
      <c r="F820" s="49">
        <f t="shared" ref="F820:H820" si="231">SUM(F821:F824)</f>
        <v>0</v>
      </c>
      <c r="G820" s="49">
        <f t="shared" si="231"/>
        <v>0</v>
      </c>
      <c r="H820" s="49">
        <f t="shared" si="231"/>
        <v>0</v>
      </c>
      <c r="I820" s="49">
        <f>SUM(I821:I824)</f>
        <v>0</v>
      </c>
      <c r="J820" s="49">
        <f>SUM(J821:J824)</f>
        <v>0</v>
      </c>
      <c r="K820" s="49">
        <f>SUM(K821:K824)</f>
        <v>0</v>
      </c>
    </row>
    <row r="821" spans="1:11" s="25" customFormat="1" ht="15" x14ac:dyDescent="0.2">
      <c r="A821" s="79"/>
      <c r="B821" s="75" t="s">
        <v>299</v>
      </c>
      <c r="C821" s="48" t="s">
        <v>45</v>
      </c>
      <c r="D821" s="74"/>
      <c r="E821" s="49">
        <f t="shared" si="206"/>
        <v>0</v>
      </c>
      <c r="F821" s="50">
        <v>0</v>
      </c>
      <c r="G821" s="50">
        <v>0</v>
      </c>
      <c r="H821" s="50">
        <v>0</v>
      </c>
      <c r="I821" s="50">
        <v>0</v>
      </c>
      <c r="J821" s="50">
        <v>0</v>
      </c>
      <c r="K821" s="50">
        <v>0</v>
      </c>
    </row>
    <row r="822" spans="1:11" s="25" customFormat="1" ht="15" x14ac:dyDescent="0.2">
      <c r="A822" s="79"/>
      <c r="B822" s="76"/>
      <c r="C822" s="48" t="s">
        <v>46</v>
      </c>
      <c r="D822" s="74"/>
      <c r="E822" s="49">
        <f t="shared" si="206"/>
        <v>0</v>
      </c>
      <c r="F822" s="50">
        <v>0</v>
      </c>
      <c r="G822" s="50">
        <v>0</v>
      </c>
      <c r="H822" s="50">
        <v>0</v>
      </c>
      <c r="I822" s="50">
        <v>0</v>
      </c>
      <c r="J822" s="50">
        <v>0</v>
      </c>
      <c r="K822" s="50">
        <v>0</v>
      </c>
    </row>
    <row r="823" spans="1:11" s="25" customFormat="1" ht="15" x14ac:dyDescent="0.2">
      <c r="A823" s="79"/>
      <c r="B823" s="76"/>
      <c r="C823" s="48" t="s">
        <v>47</v>
      </c>
      <c r="D823" s="74"/>
      <c r="E823" s="49">
        <f t="shared" si="206"/>
        <v>0</v>
      </c>
      <c r="F823" s="50">
        <f t="shared" ref="F823:K823" si="232">F822*0.1</f>
        <v>0</v>
      </c>
      <c r="G823" s="50">
        <f t="shared" si="232"/>
        <v>0</v>
      </c>
      <c r="H823" s="50">
        <f t="shared" si="232"/>
        <v>0</v>
      </c>
      <c r="I823" s="50">
        <f t="shared" si="232"/>
        <v>0</v>
      </c>
      <c r="J823" s="50">
        <f t="shared" si="232"/>
        <v>0</v>
      </c>
      <c r="K823" s="50">
        <f t="shared" si="232"/>
        <v>0</v>
      </c>
    </row>
    <row r="824" spans="1:11" s="25" customFormat="1" ht="15" x14ac:dyDescent="0.2">
      <c r="A824" s="80"/>
      <c r="B824" s="77"/>
      <c r="C824" s="48" t="s">
        <v>48</v>
      </c>
      <c r="D824" s="74"/>
      <c r="E824" s="49">
        <f t="shared" si="206"/>
        <v>0</v>
      </c>
      <c r="F824" s="50">
        <v>0</v>
      </c>
      <c r="G824" s="50">
        <v>0</v>
      </c>
      <c r="H824" s="50">
        <v>0</v>
      </c>
      <c r="I824" s="50">
        <v>0</v>
      </c>
      <c r="J824" s="50">
        <v>0</v>
      </c>
      <c r="K824" s="50">
        <v>0</v>
      </c>
    </row>
    <row r="825" spans="1:11" s="25" customFormat="1" ht="14.25" customHeight="1" x14ac:dyDescent="0.2">
      <c r="A825" s="78">
        <v>164</v>
      </c>
      <c r="B825" s="51" t="s">
        <v>300</v>
      </c>
      <c r="C825" s="48" t="s">
        <v>44</v>
      </c>
      <c r="D825" s="74"/>
      <c r="E825" s="49">
        <f t="shared" si="206"/>
        <v>0</v>
      </c>
      <c r="F825" s="49">
        <f t="shared" ref="F825:H825" si="233">SUM(F826:F829)</f>
        <v>0</v>
      </c>
      <c r="G825" s="49">
        <f t="shared" si="233"/>
        <v>0</v>
      </c>
      <c r="H825" s="49">
        <f t="shared" si="233"/>
        <v>0</v>
      </c>
      <c r="I825" s="49">
        <f>SUM(I826:I829)</f>
        <v>0</v>
      </c>
      <c r="J825" s="49">
        <f>SUM(J826:J829)</f>
        <v>0</v>
      </c>
      <c r="K825" s="49">
        <f>SUM(K826:K829)</f>
        <v>0</v>
      </c>
    </row>
    <row r="826" spans="1:11" s="25" customFormat="1" ht="15" x14ac:dyDescent="0.2">
      <c r="A826" s="79"/>
      <c r="B826" s="75" t="s">
        <v>301</v>
      </c>
      <c r="C826" s="48" t="s">
        <v>45</v>
      </c>
      <c r="D826" s="74"/>
      <c r="E826" s="49">
        <f t="shared" si="206"/>
        <v>0</v>
      </c>
      <c r="F826" s="50">
        <v>0</v>
      </c>
      <c r="G826" s="50">
        <v>0</v>
      </c>
      <c r="H826" s="50">
        <v>0</v>
      </c>
      <c r="I826" s="50">
        <v>0</v>
      </c>
      <c r="J826" s="50">
        <v>0</v>
      </c>
      <c r="K826" s="50">
        <v>0</v>
      </c>
    </row>
    <row r="827" spans="1:11" s="25" customFormat="1" ht="15" x14ac:dyDescent="0.2">
      <c r="A827" s="79"/>
      <c r="B827" s="76"/>
      <c r="C827" s="48" t="s">
        <v>46</v>
      </c>
      <c r="D827" s="74"/>
      <c r="E827" s="49">
        <f t="shared" si="206"/>
        <v>0</v>
      </c>
      <c r="F827" s="50">
        <v>0</v>
      </c>
      <c r="G827" s="50">
        <v>0</v>
      </c>
      <c r="H827" s="50">
        <v>0</v>
      </c>
      <c r="I827" s="50">
        <v>0</v>
      </c>
      <c r="J827" s="50">
        <v>0</v>
      </c>
      <c r="K827" s="50">
        <v>0</v>
      </c>
    </row>
    <row r="828" spans="1:11" s="25" customFormat="1" ht="15" x14ac:dyDescent="0.2">
      <c r="A828" s="79"/>
      <c r="B828" s="76"/>
      <c r="C828" s="48" t="s">
        <v>47</v>
      </c>
      <c r="D828" s="74"/>
      <c r="E828" s="49">
        <f t="shared" si="206"/>
        <v>0</v>
      </c>
      <c r="F828" s="50">
        <f t="shared" ref="F828:K828" si="234">F827*0.1</f>
        <v>0</v>
      </c>
      <c r="G828" s="50">
        <f t="shared" si="234"/>
        <v>0</v>
      </c>
      <c r="H828" s="50">
        <f t="shared" si="234"/>
        <v>0</v>
      </c>
      <c r="I828" s="50">
        <f t="shared" si="234"/>
        <v>0</v>
      </c>
      <c r="J828" s="50">
        <f t="shared" si="234"/>
        <v>0</v>
      </c>
      <c r="K828" s="50">
        <f t="shared" si="234"/>
        <v>0</v>
      </c>
    </row>
    <row r="829" spans="1:11" s="25" customFormat="1" ht="15" x14ac:dyDescent="0.2">
      <c r="A829" s="80"/>
      <c r="B829" s="77"/>
      <c r="C829" s="48" t="s">
        <v>48</v>
      </c>
      <c r="D829" s="74"/>
      <c r="E829" s="49">
        <f t="shared" ref="E829:E892" si="235">SUM(F829:K829)</f>
        <v>0</v>
      </c>
      <c r="F829" s="50">
        <v>0</v>
      </c>
      <c r="G829" s="50">
        <v>0</v>
      </c>
      <c r="H829" s="50">
        <v>0</v>
      </c>
      <c r="I829" s="50">
        <v>0</v>
      </c>
      <c r="J829" s="50">
        <v>0</v>
      </c>
      <c r="K829" s="50">
        <v>0</v>
      </c>
    </row>
    <row r="830" spans="1:11" s="25" customFormat="1" ht="14.25" customHeight="1" x14ac:dyDescent="0.2">
      <c r="A830" s="78">
        <v>165</v>
      </c>
      <c r="B830" s="51" t="s">
        <v>302</v>
      </c>
      <c r="C830" s="48" t="s">
        <v>44</v>
      </c>
      <c r="D830" s="74"/>
      <c r="E830" s="49">
        <f t="shared" si="235"/>
        <v>0</v>
      </c>
      <c r="F830" s="49">
        <f t="shared" ref="F830:H830" si="236">SUM(F831:F834)</f>
        <v>0</v>
      </c>
      <c r="G830" s="49">
        <f t="shared" si="236"/>
        <v>0</v>
      </c>
      <c r="H830" s="49">
        <f t="shared" si="236"/>
        <v>0</v>
      </c>
      <c r="I830" s="49">
        <f>SUM(I831:I834)</f>
        <v>0</v>
      </c>
      <c r="J830" s="49">
        <f>SUM(J831:J834)</f>
        <v>0</v>
      </c>
      <c r="K830" s="49">
        <f>SUM(K831:K834)</f>
        <v>0</v>
      </c>
    </row>
    <row r="831" spans="1:11" s="25" customFormat="1" ht="15" x14ac:dyDescent="0.2">
      <c r="A831" s="79"/>
      <c r="B831" s="75" t="s">
        <v>303</v>
      </c>
      <c r="C831" s="48" t="s">
        <v>45</v>
      </c>
      <c r="D831" s="74"/>
      <c r="E831" s="49">
        <f t="shared" si="235"/>
        <v>0</v>
      </c>
      <c r="F831" s="50">
        <v>0</v>
      </c>
      <c r="G831" s="50">
        <v>0</v>
      </c>
      <c r="H831" s="50">
        <v>0</v>
      </c>
      <c r="I831" s="50">
        <v>0</v>
      </c>
      <c r="J831" s="50">
        <v>0</v>
      </c>
      <c r="K831" s="50">
        <v>0</v>
      </c>
    </row>
    <row r="832" spans="1:11" s="25" customFormat="1" ht="15" x14ac:dyDescent="0.2">
      <c r="A832" s="79"/>
      <c r="B832" s="76"/>
      <c r="C832" s="48" t="s">
        <v>46</v>
      </c>
      <c r="D832" s="74"/>
      <c r="E832" s="49">
        <f t="shared" si="235"/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</row>
    <row r="833" spans="1:11" s="25" customFormat="1" ht="15" x14ac:dyDescent="0.2">
      <c r="A833" s="79"/>
      <c r="B833" s="76"/>
      <c r="C833" s="48" t="s">
        <v>47</v>
      </c>
      <c r="D833" s="74"/>
      <c r="E833" s="49">
        <f t="shared" si="235"/>
        <v>0</v>
      </c>
      <c r="F833" s="50">
        <f t="shared" ref="F833:K833" si="237">F832*0.1</f>
        <v>0</v>
      </c>
      <c r="G833" s="50">
        <f t="shared" si="237"/>
        <v>0</v>
      </c>
      <c r="H833" s="50">
        <f t="shared" si="237"/>
        <v>0</v>
      </c>
      <c r="I833" s="50">
        <f t="shared" si="237"/>
        <v>0</v>
      </c>
      <c r="J833" s="50">
        <f t="shared" si="237"/>
        <v>0</v>
      </c>
      <c r="K833" s="50">
        <f t="shared" si="237"/>
        <v>0</v>
      </c>
    </row>
    <row r="834" spans="1:11" s="25" customFormat="1" ht="15" x14ac:dyDescent="0.2">
      <c r="A834" s="80"/>
      <c r="B834" s="77"/>
      <c r="C834" s="48" t="s">
        <v>48</v>
      </c>
      <c r="D834" s="74"/>
      <c r="E834" s="49">
        <f t="shared" si="235"/>
        <v>0</v>
      </c>
      <c r="F834" s="50">
        <v>0</v>
      </c>
      <c r="G834" s="50">
        <v>0</v>
      </c>
      <c r="H834" s="50">
        <v>0</v>
      </c>
      <c r="I834" s="50">
        <v>0</v>
      </c>
      <c r="J834" s="50">
        <v>0</v>
      </c>
      <c r="K834" s="50">
        <v>0</v>
      </c>
    </row>
    <row r="835" spans="1:11" s="25" customFormat="1" ht="15" x14ac:dyDescent="0.2">
      <c r="A835" s="78">
        <v>166</v>
      </c>
      <c r="B835" s="51" t="s">
        <v>304</v>
      </c>
      <c r="C835" s="48" t="s">
        <v>44</v>
      </c>
      <c r="D835" s="74"/>
      <c r="E835" s="49">
        <f t="shared" si="235"/>
        <v>0</v>
      </c>
      <c r="F835" s="49">
        <f t="shared" ref="F835:H835" si="238">SUM(F836:F839)</f>
        <v>0</v>
      </c>
      <c r="G835" s="49">
        <f t="shared" si="238"/>
        <v>0</v>
      </c>
      <c r="H835" s="49">
        <f t="shared" si="238"/>
        <v>0</v>
      </c>
      <c r="I835" s="49">
        <f>SUM(I836:I839)</f>
        <v>0</v>
      </c>
      <c r="J835" s="49">
        <f>SUM(J836:J839)</f>
        <v>0</v>
      </c>
      <c r="K835" s="49">
        <f>SUM(K836:K839)</f>
        <v>0</v>
      </c>
    </row>
    <row r="836" spans="1:11" s="25" customFormat="1" ht="15" x14ac:dyDescent="0.2">
      <c r="A836" s="79"/>
      <c r="B836" s="75" t="s">
        <v>305</v>
      </c>
      <c r="C836" s="48" t="s">
        <v>45</v>
      </c>
      <c r="D836" s="74"/>
      <c r="E836" s="49">
        <f t="shared" si="235"/>
        <v>0</v>
      </c>
      <c r="F836" s="50">
        <v>0</v>
      </c>
      <c r="G836" s="50">
        <v>0</v>
      </c>
      <c r="H836" s="50">
        <v>0</v>
      </c>
      <c r="I836" s="50">
        <v>0</v>
      </c>
      <c r="J836" s="50">
        <v>0</v>
      </c>
      <c r="K836" s="50">
        <v>0</v>
      </c>
    </row>
    <row r="837" spans="1:11" s="25" customFormat="1" ht="15" x14ac:dyDescent="0.2">
      <c r="A837" s="79"/>
      <c r="B837" s="76"/>
      <c r="C837" s="48" t="s">
        <v>46</v>
      </c>
      <c r="D837" s="74"/>
      <c r="E837" s="49">
        <f t="shared" si="235"/>
        <v>0</v>
      </c>
      <c r="F837" s="50">
        <v>0</v>
      </c>
      <c r="G837" s="50">
        <v>0</v>
      </c>
      <c r="H837" s="50">
        <v>0</v>
      </c>
      <c r="I837" s="50">
        <v>0</v>
      </c>
      <c r="J837" s="50">
        <v>0</v>
      </c>
      <c r="K837" s="50">
        <v>0</v>
      </c>
    </row>
    <row r="838" spans="1:11" s="25" customFormat="1" ht="15" x14ac:dyDescent="0.2">
      <c r="A838" s="79"/>
      <c r="B838" s="76"/>
      <c r="C838" s="48" t="s">
        <v>47</v>
      </c>
      <c r="D838" s="74"/>
      <c r="E838" s="49">
        <f t="shared" si="235"/>
        <v>0</v>
      </c>
      <c r="F838" s="50">
        <f t="shared" ref="F838:H838" si="239">F837*0.1</f>
        <v>0</v>
      </c>
      <c r="G838" s="50">
        <f t="shared" si="239"/>
        <v>0</v>
      </c>
      <c r="H838" s="50">
        <f t="shared" si="239"/>
        <v>0</v>
      </c>
      <c r="I838" s="50">
        <f>I837*0.1</f>
        <v>0</v>
      </c>
      <c r="J838" s="50">
        <f>J837*0.1</f>
        <v>0</v>
      </c>
      <c r="K838" s="50">
        <f>K837*0.1</f>
        <v>0</v>
      </c>
    </row>
    <row r="839" spans="1:11" s="25" customFormat="1" ht="15" x14ac:dyDescent="0.2">
      <c r="A839" s="80"/>
      <c r="B839" s="77"/>
      <c r="C839" s="48" t="s">
        <v>48</v>
      </c>
      <c r="D839" s="74"/>
      <c r="E839" s="49">
        <f t="shared" si="235"/>
        <v>0</v>
      </c>
      <c r="F839" s="50">
        <v>0</v>
      </c>
      <c r="G839" s="50">
        <v>0</v>
      </c>
      <c r="H839" s="50">
        <v>0</v>
      </c>
      <c r="I839" s="50">
        <v>0</v>
      </c>
      <c r="J839" s="50">
        <v>0</v>
      </c>
      <c r="K839" s="50">
        <v>0</v>
      </c>
    </row>
    <row r="840" spans="1:11" s="25" customFormat="1" ht="15" x14ac:dyDescent="0.2">
      <c r="A840" s="78">
        <v>167</v>
      </c>
      <c r="B840" s="53" t="s">
        <v>419</v>
      </c>
      <c r="C840" s="48" t="s">
        <v>44</v>
      </c>
      <c r="D840" s="74" t="s">
        <v>290</v>
      </c>
      <c r="E840" s="49">
        <f t="shared" si="235"/>
        <v>0</v>
      </c>
      <c r="F840" s="49">
        <f>SUM(F841:F844)</f>
        <v>0</v>
      </c>
      <c r="G840" s="49">
        <f t="shared" ref="G840:H840" si="240">SUM(G841:G844)</f>
        <v>0</v>
      </c>
      <c r="H840" s="49">
        <f t="shared" si="240"/>
        <v>0</v>
      </c>
      <c r="I840" s="49">
        <f>SUM(I841:I844)</f>
        <v>0</v>
      </c>
      <c r="J840" s="49">
        <f>SUM(J841:J844)</f>
        <v>0</v>
      </c>
      <c r="K840" s="49">
        <f>SUM(K841:K844)</f>
        <v>0</v>
      </c>
    </row>
    <row r="841" spans="1:11" s="25" customFormat="1" ht="15" x14ac:dyDescent="0.2">
      <c r="A841" s="79"/>
      <c r="B841" s="76" t="s">
        <v>420</v>
      </c>
      <c r="C841" s="48" t="s">
        <v>45</v>
      </c>
      <c r="D841" s="74"/>
      <c r="E841" s="49">
        <f t="shared" si="235"/>
        <v>0</v>
      </c>
      <c r="F841" s="50">
        <f>F846+F851</f>
        <v>0</v>
      </c>
      <c r="G841" s="50">
        <f t="shared" ref="G841:H841" si="241">G846+G851</f>
        <v>0</v>
      </c>
      <c r="H841" s="50">
        <f t="shared" si="241"/>
        <v>0</v>
      </c>
      <c r="I841" s="50">
        <f t="shared" ref="I841:J844" si="242">I846+I851</f>
        <v>0</v>
      </c>
      <c r="J841" s="50">
        <f t="shared" si="242"/>
        <v>0</v>
      </c>
      <c r="K841" s="50">
        <f>K846+K851</f>
        <v>0</v>
      </c>
    </row>
    <row r="842" spans="1:11" s="25" customFormat="1" ht="15" x14ac:dyDescent="0.2">
      <c r="A842" s="79"/>
      <c r="B842" s="76"/>
      <c r="C842" s="48" t="s">
        <v>46</v>
      </c>
      <c r="D842" s="74"/>
      <c r="E842" s="49">
        <f t="shared" si="235"/>
        <v>0</v>
      </c>
      <c r="F842" s="50">
        <f t="shared" ref="F842:H844" si="243">F847+F852</f>
        <v>0</v>
      </c>
      <c r="G842" s="50">
        <f t="shared" si="243"/>
        <v>0</v>
      </c>
      <c r="H842" s="50">
        <f t="shared" si="243"/>
        <v>0</v>
      </c>
      <c r="I842" s="50">
        <f t="shared" si="242"/>
        <v>0</v>
      </c>
      <c r="J842" s="50">
        <f t="shared" si="242"/>
        <v>0</v>
      </c>
      <c r="K842" s="50">
        <f>K847+K852</f>
        <v>0</v>
      </c>
    </row>
    <row r="843" spans="1:11" s="25" customFormat="1" ht="15" x14ac:dyDescent="0.2">
      <c r="A843" s="79"/>
      <c r="B843" s="76"/>
      <c r="C843" s="48" t="s">
        <v>47</v>
      </c>
      <c r="D843" s="74"/>
      <c r="E843" s="49">
        <f t="shared" si="235"/>
        <v>0</v>
      </c>
      <c r="F843" s="50">
        <f t="shared" si="243"/>
        <v>0</v>
      </c>
      <c r="G843" s="50">
        <f t="shared" si="243"/>
        <v>0</v>
      </c>
      <c r="H843" s="50">
        <f t="shared" si="243"/>
        <v>0</v>
      </c>
      <c r="I843" s="50">
        <f t="shared" si="242"/>
        <v>0</v>
      </c>
      <c r="J843" s="50">
        <f t="shared" si="242"/>
        <v>0</v>
      </c>
      <c r="K843" s="50">
        <f>K848+K853</f>
        <v>0</v>
      </c>
    </row>
    <row r="844" spans="1:11" s="25" customFormat="1" ht="15" x14ac:dyDescent="0.2">
      <c r="A844" s="80"/>
      <c r="B844" s="77"/>
      <c r="C844" s="48" t="s">
        <v>48</v>
      </c>
      <c r="D844" s="74"/>
      <c r="E844" s="49">
        <f t="shared" si="235"/>
        <v>0</v>
      </c>
      <c r="F844" s="50">
        <f t="shared" si="243"/>
        <v>0</v>
      </c>
      <c r="G844" s="50">
        <f t="shared" si="243"/>
        <v>0</v>
      </c>
      <c r="H844" s="50">
        <f t="shared" si="243"/>
        <v>0</v>
      </c>
      <c r="I844" s="50">
        <f t="shared" si="242"/>
        <v>0</v>
      </c>
      <c r="J844" s="50">
        <f t="shared" si="242"/>
        <v>0</v>
      </c>
      <c r="K844" s="50">
        <f>K849+K854</f>
        <v>0</v>
      </c>
    </row>
    <row r="845" spans="1:11" s="25" customFormat="1" ht="15" x14ac:dyDescent="0.2">
      <c r="A845" s="78">
        <v>168</v>
      </c>
      <c r="B845" s="51" t="s">
        <v>421</v>
      </c>
      <c r="C845" s="48" t="s">
        <v>44</v>
      </c>
      <c r="D845" s="74"/>
      <c r="E845" s="49">
        <f t="shared" si="235"/>
        <v>0</v>
      </c>
      <c r="F845" s="49">
        <f>SUM(F846:F849)</f>
        <v>0</v>
      </c>
      <c r="G845" s="49">
        <f>SUM(G846:G849)</f>
        <v>0</v>
      </c>
      <c r="H845" s="49">
        <f t="shared" ref="H845" si="244">SUM(H846:H849)</f>
        <v>0</v>
      </c>
      <c r="I845" s="49">
        <f>SUM(I846:I849)</f>
        <v>0</v>
      </c>
      <c r="J845" s="49">
        <f>SUM(J846:J849)</f>
        <v>0</v>
      </c>
      <c r="K845" s="49">
        <f>SUM(K846:K849)</f>
        <v>0</v>
      </c>
    </row>
    <row r="846" spans="1:11" s="25" customFormat="1" ht="15" x14ac:dyDescent="0.2">
      <c r="A846" s="79"/>
      <c r="B846" s="81" t="s">
        <v>418</v>
      </c>
      <c r="C846" s="48" t="s">
        <v>45</v>
      </c>
      <c r="D846" s="74"/>
      <c r="E846" s="49">
        <f t="shared" si="235"/>
        <v>0</v>
      </c>
      <c r="F846" s="50">
        <v>0</v>
      </c>
      <c r="G846" s="50">
        <v>0</v>
      </c>
      <c r="H846" s="50">
        <v>0</v>
      </c>
      <c r="I846" s="50">
        <v>0</v>
      </c>
      <c r="J846" s="50">
        <v>0</v>
      </c>
      <c r="K846" s="50">
        <v>0</v>
      </c>
    </row>
    <row r="847" spans="1:11" s="25" customFormat="1" ht="15" x14ac:dyDescent="0.2">
      <c r="A847" s="79"/>
      <c r="B847" s="81"/>
      <c r="C847" s="48" t="s">
        <v>46</v>
      </c>
      <c r="D847" s="74"/>
      <c r="E847" s="49">
        <f t="shared" si="235"/>
        <v>0</v>
      </c>
      <c r="F847" s="50">
        <v>0</v>
      </c>
      <c r="G847" s="50">
        <v>0</v>
      </c>
      <c r="H847" s="50">
        <v>0</v>
      </c>
      <c r="I847" s="50">
        <v>0</v>
      </c>
      <c r="J847" s="50">
        <v>0</v>
      </c>
      <c r="K847" s="50">
        <v>0</v>
      </c>
    </row>
    <row r="848" spans="1:11" s="25" customFormat="1" ht="15" x14ac:dyDescent="0.2">
      <c r="A848" s="79"/>
      <c r="B848" s="81"/>
      <c r="C848" s="48" t="s">
        <v>47</v>
      </c>
      <c r="D848" s="74"/>
      <c r="E848" s="49">
        <f t="shared" si="235"/>
        <v>0</v>
      </c>
      <c r="F848" s="50">
        <v>0</v>
      </c>
      <c r="G848" s="50">
        <v>0</v>
      </c>
      <c r="H848" s="50">
        <v>0</v>
      </c>
      <c r="I848" s="50">
        <v>0</v>
      </c>
      <c r="J848" s="50">
        <v>0</v>
      </c>
      <c r="K848" s="50">
        <v>0</v>
      </c>
    </row>
    <row r="849" spans="1:11" s="25" customFormat="1" ht="15" x14ac:dyDescent="0.2">
      <c r="A849" s="80"/>
      <c r="B849" s="82"/>
      <c r="C849" s="48" t="s">
        <v>48</v>
      </c>
      <c r="D849" s="74"/>
      <c r="E849" s="49">
        <f t="shared" si="235"/>
        <v>0</v>
      </c>
      <c r="F849" s="50">
        <v>0</v>
      </c>
      <c r="G849" s="50">
        <v>0</v>
      </c>
      <c r="H849" s="50">
        <v>0</v>
      </c>
      <c r="I849" s="50">
        <v>0</v>
      </c>
      <c r="J849" s="50">
        <v>0</v>
      </c>
      <c r="K849" s="50">
        <v>0</v>
      </c>
    </row>
    <row r="850" spans="1:11" s="25" customFormat="1" ht="15" x14ac:dyDescent="0.2">
      <c r="A850" s="78">
        <v>169</v>
      </c>
      <c r="B850" s="51" t="s">
        <v>434</v>
      </c>
      <c r="C850" s="48" t="s">
        <v>44</v>
      </c>
      <c r="D850" s="74"/>
      <c r="E850" s="49">
        <f t="shared" si="235"/>
        <v>0</v>
      </c>
      <c r="F850" s="49">
        <f>SUM(F851:F854)</f>
        <v>0</v>
      </c>
      <c r="G850" s="49">
        <f>SUM(G851:G854)</f>
        <v>0</v>
      </c>
      <c r="H850" s="49">
        <f t="shared" ref="H850" si="245">SUM(H851:H854)</f>
        <v>0</v>
      </c>
      <c r="I850" s="49">
        <f>SUM(I851:I854)</f>
        <v>0</v>
      </c>
      <c r="J850" s="49">
        <f>SUM(J851:J854)</f>
        <v>0</v>
      </c>
      <c r="K850" s="49">
        <f>SUM(K851:K854)</f>
        <v>0</v>
      </c>
    </row>
    <row r="851" spans="1:11" s="25" customFormat="1" ht="15" x14ac:dyDescent="0.2">
      <c r="A851" s="79"/>
      <c r="B851" s="81" t="s">
        <v>483</v>
      </c>
      <c r="C851" s="48" t="s">
        <v>45</v>
      </c>
      <c r="D851" s="74"/>
      <c r="E851" s="49">
        <f t="shared" si="235"/>
        <v>0</v>
      </c>
      <c r="F851" s="50">
        <v>0</v>
      </c>
      <c r="G851" s="50">
        <v>0</v>
      </c>
      <c r="H851" s="50">
        <v>0</v>
      </c>
      <c r="I851" s="50">
        <v>0</v>
      </c>
      <c r="J851" s="50">
        <v>0</v>
      </c>
      <c r="K851" s="50">
        <v>0</v>
      </c>
    </row>
    <row r="852" spans="1:11" s="25" customFormat="1" ht="15" x14ac:dyDescent="0.2">
      <c r="A852" s="79"/>
      <c r="B852" s="81"/>
      <c r="C852" s="48" t="s">
        <v>46</v>
      </c>
      <c r="D852" s="74"/>
      <c r="E852" s="49">
        <f t="shared" si="235"/>
        <v>0</v>
      </c>
      <c r="F852" s="50">
        <v>0</v>
      </c>
      <c r="G852" s="50">
        <v>0</v>
      </c>
      <c r="H852" s="50">
        <v>0</v>
      </c>
      <c r="I852" s="50">
        <v>0</v>
      </c>
      <c r="J852" s="50">
        <v>0</v>
      </c>
      <c r="K852" s="50">
        <v>0</v>
      </c>
    </row>
    <row r="853" spans="1:11" s="25" customFormat="1" ht="15" x14ac:dyDescent="0.2">
      <c r="A853" s="79"/>
      <c r="B853" s="81"/>
      <c r="C853" s="48" t="s">
        <v>47</v>
      </c>
      <c r="D853" s="74"/>
      <c r="E853" s="49">
        <f t="shared" si="235"/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</row>
    <row r="854" spans="1:11" s="25" customFormat="1" ht="15" x14ac:dyDescent="0.2">
      <c r="A854" s="80"/>
      <c r="B854" s="82"/>
      <c r="C854" s="48" t="s">
        <v>48</v>
      </c>
      <c r="D854" s="74"/>
      <c r="E854" s="49">
        <f t="shared" si="235"/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</row>
    <row r="855" spans="1:11" s="25" customFormat="1" ht="15" customHeight="1" x14ac:dyDescent="0.2">
      <c r="A855" s="78">
        <v>170</v>
      </c>
      <c r="B855" s="51" t="s">
        <v>306</v>
      </c>
      <c r="C855" s="48" t="s">
        <v>44</v>
      </c>
      <c r="D855" s="74" t="s">
        <v>290</v>
      </c>
      <c r="E855" s="49">
        <f t="shared" si="235"/>
        <v>0</v>
      </c>
      <c r="F855" s="49">
        <f>SUM(F856:F859)</f>
        <v>0</v>
      </c>
      <c r="G855" s="49">
        <f t="shared" ref="G855:H855" si="246">SUM(G856:G859)</f>
        <v>0</v>
      </c>
      <c r="H855" s="49">
        <f t="shared" si="246"/>
        <v>0</v>
      </c>
      <c r="I855" s="49">
        <f>SUM(I856:I859)</f>
        <v>0</v>
      </c>
      <c r="J855" s="49">
        <f>SUM(J856:J859)</f>
        <v>0</v>
      </c>
      <c r="K855" s="49">
        <f>SUM(K856:K859)</f>
        <v>0</v>
      </c>
    </row>
    <row r="856" spans="1:11" s="26" customFormat="1" ht="15" x14ac:dyDescent="0.2">
      <c r="A856" s="79"/>
      <c r="B856" s="76" t="s">
        <v>307</v>
      </c>
      <c r="C856" s="48" t="s">
        <v>45</v>
      </c>
      <c r="D856" s="74"/>
      <c r="E856" s="49">
        <f t="shared" si="235"/>
        <v>0</v>
      </c>
      <c r="F856" s="50">
        <f>F861+F866</f>
        <v>0</v>
      </c>
      <c r="G856" s="50">
        <f t="shared" ref="G856:H856" si="247">G861+G866</f>
        <v>0</v>
      </c>
      <c r="H856" s="50">
        <f t="shared" si="247"/>
        <v>0</v>
      </c>
      <c r="I856" s="50">
        <f t="shared" ref="I856:J859" si="248">I861+I866</f>
        <v>0</v>
      </c>
      <c r="J856" s="50">
        <f t="shared" si="248"/>
        <v>0</v>
      </c>
      <c r="K856" s="50">
        <f>K861+K866</f>
        <v>0</v>
      </c>
    </row>
    <row r="857" spans="1:11" s="26" customFormat="1" ht="15" x14ac:dyDescent="0.2">
      <c r="A857" s="79"/>
      <c r="B857" s="76"/>
      <c r="C857" s="48" t="s">
        <v>46</v>
      </c>
      <c r="D857" s="74"/>
      <c r="E857" s="49">
        <f t="shared" si="235"/>
        <v>0</v>
      </c>
      <c r="F857" s="50">
        <f t="shared" ref="F857:H859" si="249">F862+F867</f>
        <v>0</v>
      </c>
      <c r="G857" s="50">
        <f t="shared" si="249"/>
        <v>0</v>
      </c>
      <c r="H857" s="50">
        <f t="shared" si="249"/>
        <v>0</v>
      </c>
      <c r="I857" s="50">
        <f t="shared" si="248"/>
        <v>0</v>
      </c>
      <c r="J857" s="50">
        <f t="shared" si="248"/>
        <v>0</v>
      </c>
      <c r="K857" s="50">
        <f>K862+K867</f>
        <v>0</v>
      </c>
    </row>
    <row r="858" spans="1:11" s="26" customFormat="1" ht="15" x14ac:dyDescent="0.2">
      <c r="A858" s="79"/>
      <c r="B858" s="76"/>
      <c r="C858" s="48" t="s">
        <v>47</v>
      </c>
      <c r="D858" s="74"/>
      <c r="E858" s="49">
        <f t="shared" si="235"/>
        <v>0</v>
      </c>
      <c r="F858" s="50">
        <f t="shared" si="249"/>
        <v>0</v>
      </c>
      <c r="G858" s="50">
        <f t="shared" si="249"/>
        <v>0</v>
      </c>
      <c r="H858" s="50">
        <f t="shared" si="249"/>
        <v>0</v>
      </c>
      <c r="I858" s="50">
        <f t="shared" si="248"/>
        <v>0</v>
      </c>
      <c r="J858" s="50">
        <f t="shared" si="248"/>
        <v>0</v>
      </c>
      <c r="K858" s="50">
        <f>K863+K868</f>
        <v>0</v>
      </c>
    </row>
    <row r="859" spans="1:11" s="26" customFormat="1" ht="15" x14ac:dyDescent="0.2">
      <c r="A859" s="80"/>
      <c r="B859" s="77"/>
      <c r="C859" s="48" t="s">
        <v>48</v>
      </c>
      <c r="D859" s="74"/>
      <c r="E859" s="49">
        <f t="shared" si="235"/>
        <v>0</v>
      </c>
      <c r="F859" s="50">
        <f t="shared" si="249"/>
        <v>0</v>
      </c>
      <c r="G859" s="50">
        <f t="shared" si="249"/>
        <v>0</v>
      </c>
      <c r="H859" s="50">
        <f t="shared" si="249"/>
        <v>0</v>
      </c>
      <c r="I859" s="50">
        <f t="shared" si="248"/>
        <v>0</v>
      </c>
      <c r="J859" s="50">
        <f t="shared" si="248"/>
        <v>0</v>
      </c>
      <c r="K859" s="50">
        <f>K864+K869</f>
        <v>0</v>
      </c>
    </row>
    <row r="860" spans="1:11" s="26" customFormat="1" ht="15" customHeight="1" x14ac:dyDescent="0.2">
      <c r="A860" s="78">
        <v>171</v>
      </c>
      <c r="B860" s="51" t="s">
        <v>308</v>
      </c>
      <c r="C860" s="48" t="s">
        <v>44</v>
      </c>
      <c r="D860" s="74"/>
      <c r="E860" s="49">
        <f t="shared" si="235"/>
        <v>0</v>
      </c>
      <c r="F860" s="49">
        <f t="shared" ref="F860:H860" si="250">SUM(F861:F864)</f>
        <v>0</v>
      </c>
      <c r="G860" s="49">
        <f t="shared" si="250"/>
        <v>0</v>
      </c>
      <c r="H860" s="49">
        <f t="shared" si="250"/>
        <v>0</v>
      </c>
      <c r="I860" s="49">
        <f>SUM(I861:I864)</f>
        <v>0</v>
      </c>
      <c r="J860" s="49">
        <f>SUM(J861:J864)</f>
        <v>0</v>
      </c>
      <c r="K860" s="49">
        <f>SUM(K861:K864)</f>
        <v>0</v>
      </c>
    </row>
    <row r="861" spans="1:11" s="26" customFormat="1" ht="15" x14ac:dyDescent="0.2">
      <c r="A861" s="79"/>
      <c r="B861" s="75" t="s">
        <v>309</v>
      </c>
      <c r="C861" s="48" t="s">
        <v>45</v>
      </c>
      <c r="D861" s="74"/>
      <c r="E861" s="49">
        <f t="shared" si="235"/>
        <v>0</v>
      </c>
      <c r="F861" s="50">
        <v>0</v>
      </c>
      <c r="G861" s="50">
        <v>0</v>
      </c>
      <c r="H861" s="50">
        <v>0</v>
      </c>
      <c r="I861" s="50">
        <v>0</v>
      </c>
      <c r="J861" s="50">
        <v>0</v>
      </c>
      <c r="K861" s="50">
        <v>0</v>
      </c>
    </row>
    <row r="862" spans="1:11" s="26" customFormat="1" ht="15" x14ac:dyDescent="0.2">
      <c r="A862" s="79"/>
      <c r="B862" s="76"/>
      <c r="C862" s="48" t="s">
        <v>46</v>
      </c>
      <c r="D862" s="74"/>
      <c r="E862" s="49">
        <f t="shared" si="235"/>
        <v>0</v>
      </c>
      <c r="F862" s="50">
        <v>0</v>
      </c>
      <c r="G862" s="50">
        <v>0</v>
      </c>
      <c r="H862" s="50">
        <v>0</v>
      </c>
      <c r="I862" s="50">
        <v>0</v>
      </c>
      <c r="J862" s="50">
        <v>0</v>
      </c>
      <c r="K862" s="50">
        <v>0</v>
      </c>
    </row>
    <row r="863" spans="1:11" s="26" customFormat="1" ht="15" x14ac:dyDescent="0.2">
      <c r="A863" s="79"/>
      <c r="B863" s="76"/>
      <c r="C863" s="48" t="s">
        <v>47</v>
      </c>
      <c r="D863" s="74"/>
      <c r="E863" s="49">
        <f t="shared" si="235"/>
        <v>0</v>
      </c>
      <c r="F863" s="50">
        <f t="shared" ref="F863:H863" si="251">F862*0.1</f>
        <v>0</v>
      </c>
      <c r="G863" s="50">
        <f t="shared" si="251"/>
        <v>0</v>
      </c>
      <c r="H863" s="50">
        <f t="shared" si="251"/>
        <v>0</v>
      </c>
      <c r="I863" s="50">
        <f>I862*0.1</f>
        <v>0</v>
      </c>
      <c r="J863" s="50">
        <f>J862*0.1</f>
        <v>0</v>
      </c>
      <c r="K863" s="50">
        <f>K862*0.1</f>
        <v>0</v>
      </c>
    </row>
    <row r="864" spans="1:11" s="26" customFormat="1" ht="15" x14ac:dyDescent="0.2">
      <c r="A864" s="80"/>
      <c r="B864" s="77"/>
      <c r="C864" s="48" t="s">
        <v>48</v>
      </c>
      <c r="D864" s="74"/>
      <c r="E864" s="49">
        <f t="shared" si="235"/>
        <v>0</v>
      </c>
      <c r="F864" s="50">
        <v>0</v>
      </c>
      <c r="G864" s="50">
        <v>0</v>
      </c>
      <c r="H864" s="50">
        <v>0</v>
      </c>
      <c r="I864" s="50">
        <v>0</v>
      </c>
      <c r="J864" s="50">
        <v>0</v>
      </c>
      <c r="K864" s="50">
        <v>0</v>
      </c>
    </row>
    <row r="865" spans="1:13" s="26" customFormat="1" ht="15" customHeight="1" x14ac:dyDescent="0.2">
      <c r="A865" s="78">
        <v>172</v>
      </c>
      <c r="B865" s="51" t="s">
        <v>310</v>
      </c>
      <c r="C865" s="48" t="s">
        <v>44</v>
      </c>
      <c r="D865" s="74"/>
      <c r="E865" s="49">
        <f t="shared" si="235"/>
        <v>0</v>
      </c>
      <c r="F865" s="49">
        <f t="shared" ref="F865:H865" si="252">SUM(F866:F869)</f>
        <v>0</v>
      </c>
      <c r="G865" s="49">
        <f t="shared" si="252"/>
        <v>0</v>
      </c>
      <c r="H865" s="49">
        <f t="shared" si="252"/>
        <v>0</v>
      </c>
      <c r="I865" s="49">
        <f>SUM(I866:I869)</f>
        <v>0</v>
      </c>
      <c r="J865" s="49">
        <f>SUM(J866:J869)</f>
        <v>0</v>
      </c>
      <c r="K865" s="49">
        <f>SUM(K866:K869)</f>
        <v>0</v>
      </c>
    </row>
    <row r="866" spans="1:13" s="26" customFormat="1" ht="15" x14ac:dyDescent="0.2">
      <c r="A866" s="79"/>
      <c r="B866" s="75" t="s">
        <v>311</v>
      </c>
      <c r="C866" s="48" t="s">
        <v>45</v>
      </c>
      <c r="D866" s="74"/>
      <c r="E866" s="49">
        <f t="shared" si="235"/>
        <v>0</v>
      </c>
      <c r="F866" s="50">
        <v>0</v>
      </c>
      <c r="G866" s="50">
        <v>0</v>
      </c>
      <c r="H866" s="50">
        <v>0</v>
      </c>
      <c r="I866" s="50">
        <v>0</v>
      </c>
      <c r="J866" s="50">
        <v>0</v>
      </c>
      <c r="K866" s="50">
        <v>0</v>
      </c>
    </row>
    <row r="867" spans="1:13" s="26" customFormat="1" ht="15" x14ac:dyDescent="0.2">
      <c r="A867" s="79"/>
      <c r="B867" s="76"/>
      <c r="C867" s="48" t="s">
        <v>46</v>
      </c>
      <c r="D867" s="74"/>
      <c r="E867" s="49">
        <f t="shared" si="235"/>
        <v>0</v>
      </c>
      <c r="F867" s="50">
        <v>0</v>
      </c>
      <c r="G867" s="50">
        <v>0</v>
      </c>
      <c r="H867" s="50">
        <v>0</v>
      </c>
      <c r="I867" s="50">
        <v>0</v>
      </c>
      <c r="J867" s="50">
        <v>0</v>
      </c>
      <c r="K867" s="50">
        <v>0</v>
      </c>
    </row>
    <row r="868" spans="1:13" s="26" customFormat="1" ht="15" x14ac:dyDescent="0.2">
      <c r="A868" s="79"/>
      <c r="B868" s="76"/>
      <c r="C868" s="48" t="s">
        <v>47</v>
      </c>
      <c r="D868" s="74"/>
      <c r="E868" s="49">
        <f t="shared" si="235"/>
        <v>0</v>
      </c>
      <c r="F868" s="50">
        <f t="shared" ref="F868:K868" si="253">F867*0.1</f>
        <v>0</v>
      </c>
      <c r="G868" s="50">
        <f t="shared" si="253"/>
        <v>0</v>
      </c>
      <c r="H868" s="50">
        <f t="shared" si="253"/>
        <v>0</v>
      </c>
      <c r="I868" s="50">
        <f t="shared" si="253"/>
        <v>0</v>
      </c>
      <c r="J868" s="50">
        <f t="shared" si="253"/>
        <v>0</v>
      </c>
      <c r="K868" s="50">
        <f t="shared" si="253"/>
        <v>0</v>
      </c>
    </row>
    <row r="869" spans="1:13" s="26" customFormat="1" ht="15" x14ac:dyDescent="0.2">
      <c r="A869" s="80"/>
      <c r="B869" s="77"/>
      <c r="C869" s="48" t="s">
        <v>48</v>
      </c>
      <c r="D869" s="74"/>
      <c r="E869" s="49">
        <f t="shared" si="235"/>
        <v>0</v>
      </c>
      <c r="F869" s="50">
        <v>0</v>
      </c>
      <c r="G869" s="50">
        <v>0</v>
      </c>
      <c r="H869" s="50">
        <v>0</v>
      </c>
      <c r="I869" s="50">
        <v>0</v>
      </c>
      <c r="J869" s="50">
        <v>0</v>
      </c>
      <c r="K869" s="50">
        <v>0</v>
      </c>
    </row>
    <row r="870" spans="1:13" s="26" customFormat="1" ht="15" x14ac:dyDescent="0.2">
      <c r="A870" s="78">
        <v>173</v>
      </c>
      <c r="B870" s="51" t="s">
        <v>312</v>
      </c>
      <c r="C870" s="48" t="s">
        <v>44</v>
      </c>
      <c r="D870" s="74" t="s">
        <v>290</v>
      </c>
      <c r="E870" s="49">
        <f t="shared" si="235"/>
        <v>0</v>
      </c>
      <c r="F870" s="49">
        <f>SUM(F871:F874)</f>
        <v>0</v>
      </c>
      <c r="G870" s="49">
        <f t="shared" ref="G870:H870" si="254">SUM(G871:G874)</f>
        <v>0</v>
      </c>
      <c r="H870" s="49">
        <f t="shared" si="254"/>
        <v>0</v>
      </c>
      <c r="I870" s="49">
        <f>SUM(I871:I874)</f>
        <v>0</v>
      </c>
      <c r="J870" s="49">
        <f>SUM(J871:J874)</f>
        <v>0</v>
      </c>
      <c r="K870" s="49">
        <f>SUM(K871:K874)</f>
        <v>0</v>
      </c>
    </row>
    <row r="871" spans="1:13" s="26" customFormat="1" ht="15" x14ac:dyDescent="0.2">
      <c r="A871" s="79"/>
      <c r="B871" s="76" t="s">
        <v>313</v>
      </c>
      <c r="C871" s="48" t="s">
        <v>45</v>
      </c>
      <c r="D871" s="74"/>
      <c r="E871" s="49">
        <f t="shared" si="235"/>
        <v>0</v>
      </c>
      <c r="F871" s="50">
        <v>0</v>
      </c>
      <c r="G871" s="50">
        <v>0</v>
      </c>
      <c r="H871" s="50">
        <v>0</v>
      </c>
      <c r="I871" s="50">
        <v>0</v>
      </c>
      <c r="J871" s="50">
        <v>0</v>
      </c>
      <c r="K871" s="50">
        <v>0</v>
      </c>
    </row>
    <row r="872" spans="1:13" s="26" customFormat="1" ht="15" x14ac:dyDescent="0.2">
      <c r="A872" s="79"/>
      <c r="B872" s="76"/>
      <c r="C872" s="48" t="s">
        <v>46</v>
      </c>
      <c r="D872" s="74"/>
      <c r="E872" s="49">
        <f t="shared" si="235"/>
        <v>0</v>
      </c>
      <c r="F872" s="50">
        <v>0</v>
      </c>
      <c r="G872" s="50">
        <v>0</v>
      </c>
      <c r="H872" s="50">
        <v>0</v>
      </c>
      <c r="I872" s="50">
        <v>0</v>
      </c>
      <c r="J872" s="50">
        <v>0</v>
      </c>
      <c r="K872" s="50">
        <v>0</v>
      </c>
    </row>
    <row r="873" spans="1:13" s="26" customFormat="1" ht="15" x14ac:dyDescent="0.2">
      <c r="A873" s="79"/>
      <c r="B873" s="76"/>
      <c r="C873" s="48" t="s">
        <v>47</v>
      </c>
      <c r="D873" s="74"/>
      <c r="E873" s="49">
        <f t="shared" si="235"/>
        <v>0</v>
      </c>
      <c r="F873" s="50">
        <v>0</v>
      </c>
      <c r="G873" s="50">
        <v>0</v>
      </c>
      <c r="H873" s="50">
        <v>0</v>
      </c>
      <c r="I873" s="50">
        <v>0</v>
      </c>
      <c r="J873" s="50">
        <v>0</v>
      </c>
      <c r="K873" s="50">
        <v>0</v>
      </c>
    </row>
    <row r="874" spans="1:13" s="26" customFormat="1" ht="15" x14ac:dyDescent="0.2">
      <c r="A874" s="80"/>
      <c r="B874" s="77"/>
      <c r="C874" s="48" t="s">
        <v>48</v>
      </c>
      <c r="D874" s="74"/>
      <c r="E874" s="49">
        <f t="shared" si="235"/>
        <v>0</v>
      </c>
      <c r="F874" s="50">
        <v>0</v>
      </c>
      <c r="G874" s="50">
        <v>0</v>
      </c>
      <c r="H874" s="50">
        <v>0</v>
      </c>
      <c r="I874" s="50">
        <v>0</v>
      </c>
      <c r="J874" s="50">
        <v>0</v>
      </c>
      <c r="K874" s="50">
        <v>0</v>
      </c>
    </row>
    <row r="875" spans="1:13" s="26" customFormat="1" ht="15" x14ac:dyDescent="0.2">
      <c r="A875" s="78">
        <v>174</v>
      </c>
      <c r="B875" s="91" t="s">
        <v>34</v>
      </c>
      <c r="C875" s="48" t="s">
        <v>44</v>
      </c>
      <c r="D875" s="74" t="s">
        <v>290</v>
      </c>
      <c r="E875" s="49">
        <f t="shared" si="235"/>
        <v>762270.79370000004</v>
      </c>
      <c r="F875" s="49">
        <f t="shared" ref="F875:H875" si="255">SUM(F876:F879)</f>
        <v>14170.988499999999</v>
      </c>
      <c r="G875" s="49">
        <f t="shared" si="255"/>
        <v>15980.164280000001</v>
      </c>
      <c r="H875" s="49">
        <f t="shared" si="255"/>
        <v>24444.444439999999</v>
      </c>
      <c r="I875" s="49">
        <f>SUM(I876:I879)</f>
        <v>74662.099879999994</v>
      </c>
      <c r="J875" s="49">
        <f>SUM(J876:J879)</f>
        <v>265358.45432000002</v>
      </c>
      <c r="K875" s="49">
        <f>SUM(K876:K879)</f>
        <v>367654.64227999997</v>
      </c>
      <c r="M875" s="33"/>
    </row>
    <row r="876" spans="1:13" s="26" customFormat="1" ht="15" x14ac:dyDescent="0.2">
      <c r="A876" s="79"/>
      <c r="B876" s="84"/>
      <c r="C876" s="48" t="s">
        <v>45</v>
      </c>
      <c r="D876" s="74"/>
      <c r="E876" s="49">
        <f t="shared" si="235"/>
        <v>0</v>
      </c>
      <c r="F876" s="50">
        <f>F881+F936+F911+F906+F941+F956+F966+F971+F976+F981</f>
        <v>0</v>
      </c>
      <c r="G876" s="50">
        <f t="shared" ref="G876:K876" si="256">G881+G936+G911+G906+G941+G956+G966+G971+G976+G981</f>
        <v>0</v>
      </c>
      <c r="H876" s="50">
        <f t="shared" si="256"/>
        <v>0</v>
      </c>
      <c r="I876" s="50">
        <f t="shared" si="256"/>
        <v>0</v>
      </c>
      <c r="J876" s="50">
        <f t="shared" si="256"/>
        <v>0</v>
      </c>
      <c r="K876" s="50">
        <f t="shared" si="256"/>
        <v>0</v>
      </c>
      <c r="M876" s="33"/>
    </row>
    <row r="877" spans="1:13" s="26" customFormat="1" ht="15" x14ac:dyDescent="0.2">
      <c r="A877" s="79"/>
      <c r="B877" s="84"/>
      <c r="C877" s="48" t="s">
        <v>46</v>
      </c>
      <c r="D877" s="74"/>
      <c r="E877" s="49">
        <f t="shared" si="235"/>
        <v>674618.22129999998</v>
      </c>
      <c r="F877" s="50">
        <f t="shared" ref="F877:K879" si="257">F882+F937+F912+F907+F942+F957+F967+F972+F977+F982</f>
        <v>11803.301949999999</v>
      </c>
      <c r="G877" s="50">
        <f t="shared" si="257"/>
        <v>11965.74655</v>
      </c>
      <c r="H877" s="50">
        <f t="shared" si="257"/>
        <v>22000</v>
      </c>
      <c r="I877" s="50">
        <f t="shared" si="257"/>
        <v>65295.889889999999</v>
      </c>
      <c r="J877" s="50">
        <f t="shared" si="257"/>
        <v>197960.76563000001</v>
      </c>
      <c r="K877" s="50">
        <f t="shared" si="257"/>
        <v>365592.51727999997</v>
      </c>
      <c r="M877" s="33"/>
    </row>
    <row r="878" spans="1:13" s="26" customFormat="1" ht="15" x14ac:dyDescent="0.2">
      <c r="A878" s="79"/>
      <c r="B878" s="84"/>
      <c r="C878" s="48" t="s">
        <v>47</v>
      </c>
      <c r="D878" s="74"/>
      <c r="E878" s="49">
        <f t="shared" si="235"/>
        <v>87652.572400000005</v>
      </c>
      <c r="F878" s="50">
        <f t="shared" si="257"/>
        <v>2367.6865499999999</v>
      </c>
      <c r="G878" s="50">
        <f t="shared" si="257"/>
        <v>4014.4177300000001</v>
      </c>
      <c r="H878" s="50">
        <f t="shared" si="257"/>
        <v>2444.4444400000002</v>
      </c>
      <c r="I878" s="50">
        <f t="shared" si="257"/>
        <v>9366.2099899999994</v>
      </c>
      <c r="J878" s="50">
        <f t="shared" si="257"/>
        <v>67397.688689999995</v>
      </c>
      <c r="K878" s="50">
        <f t="shared" si="257"/>
        <v>2062.125</v>
      </c>
      <c r="M878" s="33"/>
    </row>
    <row r="879" spans="1:13" s="26" customFormat="1" ht="15" x14ac:dyDescent="0.2">
      <c r="A879" s="80"/>
      <c r="B879" s="85"/>
      <c r="C879" s="48" t="s">
        <v>48</v>
      </c>
      <c r="D879" s="74"/>
      <c r="E879" s="49">
        <f t="shared" si="235"/>
        <v>0</v>
      </c>
      <c r="F879" s="50">
        <f t="shared" si="257"/>
        <v>0</v>
      </c>
      <c r="G879" s="50">
        <f t="shared" si="257"/>
        <v>0</v>
      </c>
      <c r="H879" s="50">
        <f t="shared" si="257"/>
        <v>0</v>
      </c>
      <c r="I879" s="50">
        <f t="shared" si="257"/>
        <v>0</v>
      </c>
      <c r="J879" s="50">
        <f t="shared" si="257"/>
        <v>0</v>
      </c>
      <c r="K879" s="50">
        <f t="shared" si="257"/>
        <v>0</v>
      </c>
      <c r="M879" s="33"/>
    </row>
    <row r="880" spans="1:13" s="26" customFormat="1" ht="15" x14ac:dyDescent="0.2">
      <c r="A880" s="78">
        <v>175</v>
      </c>
      <c r="B880" s="51" t="s">
        <v>314</v>
      </c>
      <c r="C880" s="48" t="s">
        <v>44</v>
      </c>
      <c r="D880" s="74"/>
      <c r="E880" s="49">
        <f t="shared" si="235"/>
        <v>397129.41609999997</v>
      </c>
      <c r="F880" s="49">
        <f t="shared" ref="F880:H880" si="258">SUM(F881:F884)</f>
        <v>0</v>
      </c>
      <c r="G880" s="49">
        <f t="shared" si="258"/>
        <v>1000</v>
      </c>
      <c r="H880" s="49">
        <f t="shared" si="258"/>
        <v>0</v>
      </c>
      <c r="I880" s="49">
        <f>SUM(I881:I884)</f>
        <v>0</v>
      </c>
      <c r="J880" s="49">
        <f>SUM(J881:J884)</f>
        <v>39348.523820000002</v>
      </c>
      <c r="K880" s="49">
        <f>SUM(K881:K884)</f>
        <v>356780.89227999997</v>
      </c>
    </row>
    <row r="881" spans="1:11" s="26" customFormat="1" ht="15" x14ac:dyDescent="0.2">
      <c r="A881" s="79"/>
      <c r="B881" s="81" t="s">
        <v>315</v>
      </c>
      <c r="C881" s="48" t="s">
        <v>45</v>
      </c>
      <c r="D881" s="74"/>
      <c r="E881" s="49">
        <f t="shared" si="235"/>
        <v>0</v>
      </c>
      <c r="F881" s="50">
        <f>F886+F891+F896+F901</f>
        <v>0</v>
      </c>
      <c r="G881" s="50">
        <f t="shared" ref="G881:H881" si="259">G886+G891+G896+G901</f>
        <v>0</v>
      </c>
      <c r="H881" s="50">
        <f t="shared" si="259"/>
        <v>0</v>
      </c>
      <c r="I881" s="50">
        <f t="shared" ref="I881:J884" si="260">I886+I891+I896+I901</f>
        <v>0</v>
      </c>
      <c r="J881" s="50">
        <f t="shared" si="260"/>
        <v>0</v>
      </c>
      <c r="K881" s="50">
        <f>K886+K891+K896+K901</f>
        <v>0</v>
      </c>
    </row>
    <row r="882" spans="1:11" s="26" customFormat="1" ht="15" x14ac:dyDescent="0.2">
      <c r="A882" s="79"/>
      <c r="B882" s="81"/>
      <c r="C882" s="48" t="s">
        <v>46</v>
      </c>
      <c r="D882" s="74"/>
      <c r="E882" s="49">
        <f t="shared" si="235"/>
        <v>397129.41609999997</v>
      </c>
      <c r="F882" s="50">
        <f t="shared" ref="F882:H884" si="261">F887+F892+F897+F902</f>
        <v>0</v>
      </c>
      <c r="G882" s="50">
        <f t="shared" si="261"/>
        <v>1000</v>
      </c>
      <c r="H882" s="50">
        <f t="shared" si="261"/>
        <v>0</v>
      </c>
      <c r="I882" s="50">
        <f t="shared" si="260"/>
        <v>0</v>
      </c>
      <c r="J882" s="50">
        <f t="shared" si="260"/>
        <v>39348.523820000002</v>
      </c>
      <c r="K882" s="50">
        <f>K887+K892+K897+K902</f>
        <v>356780.89227999997</v>
      </c>
    </row>
    <row r="883" spans="1:11" s="26" customFormat="1" ht="15" x14ac:dyDescent="0.2">
      <c r="A883" s="79"/>
      <c r="B883" s="81"/>
      <c r="C883" s="48" t="s">
        <v>47</v>
      </c>
      <c r="D883" s="74"/>
      <c r="E883" s="49">
        <f t="shared" si="235"/>
        <v>0</v>
      </c>
      <c r="F883" s="50">
        <f t="shared" si="261"/>
        <v>0</v>
      </c>
      <c r="G883" s="50">
        <f t="shared" si="261"/>
        <v>0</v>
      </c>
      <c r="H883" s="50">
        <f t="shared" si="261"/>
        <v>0</v>
      </c>
      <c r="I883" s="50">
        <f t="shared" si="260"/>
        <v>0</v>
      </c>
      <c r="J883" s="50">
        <f t="shared" si="260"/>
        <v>0</v>
      </c>
      <c r="K883" s="50">
        <f>K888+K893+K898+K903</f>
        <v>0</v>
      </c>
    </row>
    <row r="884" spans="1:11" s="26" customFormat="1" ht="15" x14ac:dyDescent="0.2">
      <c r="A884" s="80"/>
      <c r="B884" s="82"/>
      <c r="C884" s="48" t="s">
        <v>48</v>
      </c>
      <c r="D884" s="74"/>
      <c r="E884" s="49">
        <f t="shared" si="235"/>
        <v>0</v>
      </c>
      <c r="F884" s="50">
        <f t="shared" si="261"/>
        <v>0</v>
      </c>
      <c r="G884" s="50">
        <f t="shared" si="261"/>
        <v>0</v>
      </c>
      <c r="H884" s="50">
        <f t="shared" si="261"/>
        <v>0</v>
      </c>
      <c r="I884" s="50">
        <f t="shared" si="260"/>
        <v>0</v>
      </c>
      <c r="J884" s="50">
        <f t="shared" si="260"/>
        <v>0</v>
      </c>
      <c r="K884" s="50">
        <f>K889+K894+K899+K904</f>
        <v>0</v>
      </c>
    </row>
    <row r="885" spans="1:11" s="26" customFormat="1" ht="15" x14ac:dyDescent="0.2">
      <c r="A885" s="78">
        <v>176</v>
      </c>
      <c r="B885" s="51" t="s">
        <v>316</v>
      </c>
      <c r="C885" s="48" t="s">
        <v>44</v>
      </c>
      <c r="D885" s="74"/>
      <c r="E885" s="49">
        <f t="shared" si="235"/>
        <v>1000</v>
      </c>
      <c r="F885" s="49">
        <f t="shared" ref="F885:H885" si="262">SUM(F886:F889)</f>
        <v>0</v>
      </c>
      <c r="G885" s="49">
        <f t="shared" si="262"/>
        <v>1000</v>
      </c>
      <c r="H885" s="49">
        <f t="shared" si="262"/>
        <v>0</v>
      </c>
      <c r="I885" s="49">
        <f>SUM(I886:I889)</f>
        <v>0</v>
      </c>
      <c r="J885" s="49">
        <f>SUM(J886:J889)</f>
        <v>0</v>
      </c>
      <c r="K885" s="49">
        <f>SUM(K886:K889)</f>
        <v>0</v>
      </c>
    </row>
    <row r="886" spans="1:11" s="26" customFormat="1" ht="37.5" customHeight="1" x14ac:dyDescent="0.2">
      <c r="A886" s="79"/>
      <c r="B886" s="81" t="s">
        <v>317</v>
      </c>
      <c r="C886" s="48" t="s">
        <v>45</v>
      </c>
      <c r="D886" s="74"/>
      <c r="E886" s="49">
        <f t="shared" si="235"/>
        <v>0</v>
      </c>
      <c r="F886" s="50">
        <v>0</v>
      </c>
      <c r="G886" s="50">
        <v>0</v>
      </c>
      <c r="H886" s="50">
        <v>0</v>
      </c>
      <c r="I886" s="50">
        <v>0</v>
      </c>
      <c r="J886" s="50">
        <v>0</v>
      </c>
      <c r="K886" s="50">
        <v>0</v>
      </c>
    </row>
    <row r="887" spans="1:11" s="26" customFormat="1" ht="34.5" customHeight="1" x14ac:dyDescent="0.2">
      <c r="A887" s="79"/>
      <c r="B887" s="81"/>
      <c r="C887" s="48" t="s">
        <v>46</v>
      </c>
      <c r="D887" s="74"/>
      <c r="E887" s="49">
        <f t="shared" si="235"/>
        <v>1000</v>
      </c>
      <c r="F887" s="50">
        <v>0</v>
      </c>
      <c r="G887" s="50">
        <v>1000</v>
      </c>
      <c r="H887" s="50">
        <v>0</v>
      </c>
      <c r="I887" s="50">
        <v>0</v>
      </c>
      <c r="J887" s="50">
        <v>0</v>
      </c>
      <c r="K887" s="50">
        <v>0</v>
      </c>
    </row>
    <row r="888" spans="1:11" s="26" customFormat="1" ht="41.25" customHeight="1" x14ac:dyDescent="0.2">
      <c r="A888" s="79"/>
      <c r="B888" s="81"/>
      <c r="C888" s="48" t="s">
        <v>47</v>
      </c>
      <c r="D888" s="74"/>
      <c r="E888" s="49">
        <f t="shared" si="235"/>
        <v>0</v>
      </c>
      <c r="F888" s="50">
        <v>0</v>
      </c>
      <c r="G888" s="50">
        <v>0</v>
      </c>
      <c r="H888" s="50">
        <v>0</v>
      </c>
      <c r="I888" s="50">
        <v>0</v>
      </c>
      <c r="J888" s="50">
        <v>0</v>
      </c>
      <c r="K888" s="50">
        <v>0</v>
      </c>
    </row>
    <row r="889" spans="1:11" s="26" customFormat="1" ht="37.5" customHeight="1" x14ac:dyDescent="0.2">
      <c r="A889" s="80"/>
      <c r="B889" s="82"/>
      <c r="C889" s="48" t="s">
        <v>48</v>
      </c>
      <c r="D889" s="74"/>
      <c r="E889" s="49">
        <f t="shared" si="235"/>
        <v>0</v>
      </c>
      <c r="F889" s="50">
        <v>0</v>
      </c>
      <c r="G889" s="50">
        <v>0</v>
      </c>
      <c r="H889" s="50">
        <v>0</v>
      </c>
      <c r="I889" s="50">
        <v>0</v>
      </c>
      <c r="J889" s="50">
        <v>0</v>
      </c>
      <c r="K889" s="50">
        <v>0</v>
      </c>
    </row>
    <row r="890" spans="1:11" s="26" customFormat="1" ht="15" x14ac:dyDescent="0.2">
      <c r="A890" s="78">
        <v>177</v>
      </c>
      <c r="B890" s="51" t="s">
        <v>318</v>
      </c>
      <c r="C890" s="48" t="s">
        <v>44</v>
      </c>
      <c r="D890" s="74"/>
      <c r="E890" s="49">
        <f t="shared" si="235"/>
        <v>389687.45098000002</v>
      </c>
      <c r="F890" s="49">
        <f>SUM(F891:F894)</f>
        <v>0</v>
      </c>
      <c r="G890" s="49">
        <f t="shared" ref="G890:H890" si="263">SUM(G891:G894)</f>
        <v>0</v>
      </c>
      <c r="H890" s="49">
        <f t="shared" si="263"/>
        <v>0</v>
      </c>
      <c r="I890" s="49">
        <f>SUM(I891:I894)</f>
        <v>0</v>
      </c>
      <c r="J890" s="49">
        <f>SUM(J891:J894)</f>
        <v>39348.523820000002</v>
      </c>
      <c r="K890" s="49">
        <f>SUM(K891:K894)</f>
        <v>350338.92716000002</v>
      </c>
    </row>
    <row r="891" spans="1:11" s="26" customFormat="1" ht="23.25" customHeight="1" x14ac:dyDescent="0.2">
      <c r="A891" s="79"/>
      <c r="B891" s="81" t="s">
        <v>463</v>
      </c>
      <c r="C891" s="48" t="s">
        <v>45</v>
      </c>
      <c r="D891" s="74"/>
      <c r="E891" s="49">
        <f t="shared" si="235"/>
        <v>0</v>
      </c>
      <c r="F891" s="50">
        <v>0</v>
      </c>
      <c r="G891" s="50">
        <v>0</v>
      </c>
      <c r="H891" s="50">
        <v>0</v>
      </c>
      <c r="I891" s="50">
        <v>0</v>
      </c>
      <c r="J891" s="50">
        <v>0</v>
      </c>
      <c r="K891" s="50">
        <v>0</v>
      </c>
    </row>
    <row r="892" spans="1:11" s="26" customFormat="1" ht="25.5" customHeight="1" x14ac:dyDescent="0.2">
      <c r="A892" s="79"/>
      <c r="B892" s="81"/>
      <c r="C892" s="48" t="s">
        <v>46</v>
      </c>
      <c r="D892" s="74"/>
      <c r="E892" s="49">
        <f t="shared" si="235"/>
        <v>389687.45098000002</v>
      </c>
      <c r="F892" s="50">
        <v>0</v>
      </c>
      <c r="G892" s="50">
        <v>0</v>
      </c>
      <c r="H892" s="50">
        <v>0</v>
      </c>
      <c r="I892" s="50">
        <v>0</v>
      </c>
      <c r="J892" s="50">
        <v>39348.523820000002</v>
      </c>
      <c r="K892" s="50">
        <v>350338.92716000002</v>
      </c>
    </row>
    <row r="893" spans="1:11" s="26" customFormat="1" ht="27.75" customHeight="1" x14ac:dyDescent="0.2">
      <c r="A893" s="79"/>
      <c r="B893" s="81"/>
      <c r="C893" s="48" t="s">
        <v>47</v>
      </c>
      <c r="D893" s="74"/>
      <c r="E893" s="49">
        <f t="shared" ref="E893:E956" si="264">SUM(F893:K893)</f>
        <v>0</v>
      </c>
      <c r="F893" s="50">
        <v>0</v>
      </c>
      <c r="G893" s="50">
        <f>G892/0.9*0.1</f>
        <v>0</v>
      </c>
      <c r="H893" s="50">
        <v>0</v>
      </c>
      <c r="I893" s="50">
        <v>0</v>
      </c>
      <c r="J893" s="50">
        <v>0</v>
      </c>
      <c r="K893" s="50">
        <v>0</v>
      </c>
    </row>
    <row r="894" spans="1:11" s="26" customFormat="1" ht="44.25" customHeight="1" x14ac:dyDescent="0.2">
      <c r="A894" s="80"/>
      <c r="B894" s="82"/>
      <c r="C894" s="48" t="s">
        <v>48</v>
      </c>
      <c r="D894" s="74"/>
      <c r="E894" s="49">
        <f t="shared" si="264"/>
        <v>0</v>
      </c>
      <c r="F894" s="50">
        <v>0</v>
      </c>
      <c r="G894" s="50">
        <v>0</v>
      </c>
      <c r="H894" s="50">
        <v>0</v>
      </c>
      <c r="I894" s="50">
        <v>0</v>
      </c>
      <c r="J894" s="50">
        <v>0</v>
      </c>
      <c r="K894" s="50">
        <v>0</v>
      </c>
    </row>
    <row r="895" spans="1:11" s="26" customFormat="1" ht="15" x14ac:dyDescent="0.2">
      <c r="A895" s="78">
        <v>178</v>
      </c>
      <c r="B895" s="51" t="s">
        <v>319</v>
      </c>
      <c r="C895" s="48" t="s">
        <v>44</v>
      </c>
      <c r="D895" s="74"/>
      <c r="E895" s="49">
        <f t="shared" si="264"/>
        <v>6441.9651199999998</v>
      </c>
      <c r="F895" s="49">
        <f>SUM(F896:F899)</f>
        <v>0</v>
      </c>
      <c r="G895" s="49">
        <f t="shared" ref="G895:H895" si="265">SUM(G896:G899)</f>
        <v>0</v>
      </c>
      <c r="H895" s="49">
        <f t="shared" si="265"/>
        <v>0</v>
      </c>
      <c r="I895" s="49">
        <f>SUM(I896:I899)</f>
        <v>0</v>
      </c>
      <c r="J895" s="49">
        <f>SUM(J896:J899)</f>
        <v>0</v>
      </c>
      <c r="K895" s="49">
        <f>SUM(K896:K899)</f>
        <v>6441.9651199999998</v>
      </c>
    </row>
    <row r="896" spans="1:11" s="26" customFormat="1" ht="36.75" customHeight="1" x14ac:dyDescent="0.2">
      <c r="A896" s="79"/>
      <c r="B896" s="81" t="s">
        <v>464</v>
      </c>
      <c r="C896" s="48" t="s">
        <v>45</v>
      </c>
      <c r="D896" s="74"/>
      <c r="E896" s="49">
        <f t="shared" si="264"/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</row>
    <row r="897" spans="1:11" s="26" customFormat="1" ht="35.25" customHeight="1" x14ac:dyDescent="0.2">
      <c r="A897" s="79"/>
      <c r="B897" s="81"/>
      <c r="C897" s="48" t="s">
        <v>46</v>
      </c>
      <c r="D897" s="74"/>
      <c r="E897" s="49">
        <f t="shared" si="264"/>
        <v>6441.9651199999998</v>
      </c>
      <c r="F897" s="50">
        <v>0</v>
      </c>
      <c r="G897" s="50">
        <v>0</v>
      </c>
      <c r="H897" s="50">
        <v>0</v>
      </c>
      <c r="I897" s="50">
        <v>0</v>
      </c>
      <c r="J897" s="50">
        <v>0</v>
      </c>
      <c r="K897" s="50">
        <v>6441.9651199999998</v>
      </c>
    </row>
    <row r="898" spans="1:11" s="26" customFormat="1" ht="27.75" customHeight="1" x14ac:dyDescent="0.2">
      <c r="A898" s="79"/>
      <c r="B898" s="81"/>
      <c r="C898" s="48" t="s">
        <v>47</v>
      </c>
      <c r="D898" s="74"/>
      <c r="E898" s="49">
        <f t="shared" si="264"/>
        <v>0</v>
      </c>
      <c r="F898" s="50">
        <v>0</v>
      </c>
      <c r="G898" s="50">
        <f>G897/0.9*0.1</f>
        <v>0</v>
      </c>
      <c r="H898" s="50">
        <v>0</v>
      </c>
      <c r="I898" s="50">
        <v>0</v>
      </c>
      <c r="J898" s="50">
        <v>0</v>
      </c>
      <c r="K898" s="50">
        <v>0</v>
      </c>
    </row>
    <row r="899" spans="1:11" s="26" customFormat="1" ht="21.75" customHeight="1" x14ac:dyDescent="0.2">
      <c r="A899" s="80"/>
      <c r="B899" s="82"/>
      <c r="C899" s="48" t="s">
        <v>48</v>
      </c>
      <c r="D899" s="74"/>
      <c r="E899" s="49">
        <f t="shared" si="264"/>
        <v>0</v>
      </c>
      <c r="F899" s="50">
        <v>0</v>
      </c>
      <c r="G899" s="50">
        <v>0</v>
      </c>
      <c r="H899" s="50">
        <v>0</v>
      </c>
      <c r="I899" s="50">
        <v>0</v>
      </c>
      <c r="J899" s="50">
        <v>0</v>
      </c>
      <c r="K899" s="50">
        <v>0</v>
      </c>
    </row>
    <row r="900" spans="1:11" s="26" customFormat="1" ht="15" x14ac:dyDescent="0.2">
      <c r="A900" s="78">
        <v>179</v>
      </c>
      <c r="B900" s="51" t="s">
        <v>320</v>
      </c>
      <c r="C900" s="48" t="s">
        <v>44</v>
      </c>
      <c r="D900" s="74"/>
      <c r="E900" s="49">
        <f t="shared" si="264"/>
        <v>0</v>
      </c>
      <c r="F900" s="49">
        <f>SUM(F901:F904)</f>
        <v>0</v>
      </c>
      <c r="G900" s="49">
        <f t="shared" ref="G900:H900" si="266">SUM(G901:G904)</f>
        <v>0</v>
      </c>
      <c r="H900" s="49">
        <f t="shared" si="266"/>
        <v>0</v>
      </c>
      <c r="I900" s="49">
        <f>SUM(I901:I904)</f>
        <v>0</v>
      </c>
      <c r="J900" s="49">
        <f>SUM(J901:J904)</f>
        <v>0</v>
      </c>
      <c r="K900" s="49">
        <f>SUM(K901:K904)</f>
        <v>0</v>
      </c>
    </row>
    <row r="901" spans="1:11" s="26" customFormat="1" ht="35.25" customHeight="1" x14ac:dyDescent="0.2">
      <c r="A901" s="79"/>
      <c r="B901" s="81" t="s">
        <v>321</v>
      </c>
      <c r="C901" s="48" t="s">
        <v>45</v>
      </c>
      <c r="D901" s="74"/>
      <c r="E901" s="49">
        <f t="shared" si="264"/>
        <v>0</v>
      </c>
      <c r="F901" s="50">
        <v>0</v>
      </c>
      <c r="G901" s="50">
        <v>0</v>
      </c>
      <c r="H901" s="50">
        <v>0</v>
      </c>
      <c r="I901" s="50">
        <v>0</v>
      </c>
      <c r="J901" s="50">
        <v>0</v>
      </c>
      <c r="K901" s="50">
        <v>0</v>
      </c>
    </row>
    <row r="902" spans="1:11" s="26" customFormat="1" ht="21.75" customHeight="1" x14ac:dyDescent="0.2">
      <c r="A902" s="79"/>
      <c r="B902" s="81"/>
      <c r="C902" s="48" t="s">
        <v>46</v>
      </c>
      <c r="D902" s="74"/>
      <c r="E902" s="49">
        <f t="shared" si="264"/>
        <v>0</v>
      </c>
      <c r="F902" s="50">
        <v>0</v>
      </c>
      <c r="G902" s="50">
        <v>0</v>
      </c>
      <c r="H902" s="50">
        <v>0</v>
      </c>
      <c r="I902" s="50">
        <v>0</v>
      </c>
      <c r="J902" s="50">
        <v>0</v>
      </c>
      <c r="K902" s="50">
        <v>0</v>
      </c>
    </row>
    <row r="903" spans="1:11" s="26" customFormat="1" ht="20.25" customHeight="1" x14ac:dyDescent="0.2">
      <c r="A903" s="79"/>
      <c r="B903" s="81"/>
      <c r="C903" s="48" t="s">
        <v>47</v>
      </c>
      <c r="D903" s="74"/>
      <c r="E903" s="49">
        <f t="shared" si="264"/>
        <v>0</v>
      </c>
      <c r="F903" s="50">
        <v>0</v>
      </c>
      <c r="G903" s="50">
        <f>G902/0.9*0.1</f>
        <v>0</v>
      </c>
      <c r="H903" s="50">
        <v>0</v>
      </c>
      <c r="I903" s="50">
        <v>0</v>
      </c>
      <c r="J903" s="50">
        <v>0</v>
      </c>
      <c r="K903" s="50">
        <v>0</v>
      </c>
    </row>
    <row r="904" spans="1:11" s="26" customFormat="1" ht="26.25" customHeight="1" x14ac:dyDescent="0.2">
      <c r="A904" s="80"/>
      <c r="B904" s="82"/>
      <c r="C904" s="48" t="s">
        <v>48</v>
      </c>
      <c r="D904" s="74"/>
      <c r="E904" s="49">
        <f t="shared" si="264"/>
        <v>0</v>
      </c>
      <c r="F904" s="50">
        <v>0</v>
      </c>
      <c r="G904" s="50">
        <v>0</v>
      </c>
      <c r="H904" s="50">
        <v>0</v>
      </c>
      <c r="I904" s="50">
        <v>0</v>
      </c>
      <c r="J904" s="50">
        <v>0</v>
      </c>
      <c r="K904" s="50">
        <v>0</v>
      </c>
    </row>
    <row r="905" spans="1:11" s="26" customFormat="1" ht="15" x14ac:dyDescent="0.2">
      <c r="A905" s="78">
        <v>180</v>
      </c>
      <c r="B905" s="51" t="s">
        <v>322</v>
      </c>
      <c r="C905" s="48" t="s">
        <v>44</v>
      </c>
      <c r="D905" s="74"/>
      <c r="E905" s="49">
        <f t="shared" si="264"/>
        <v>45098.531660000001</v>
      </c>
      <c r="F905" s="49">
        <f t="shared" ref="F905:H905" si="267">SUM(F906:F909)</f>
        <v>7892.2884999999997</v>
      </c>
      <c r="G905" s="49">
        <f t="shared" si="267"/>
        <v>12582.0065</v>
      </c>
      <c r="H905" s="49">
        <f t="shared" si="267"/>
        <v>0</v>
      </c>
      <c r="I905" s="49">
        <f>SUM(I906:I909)</f>
        <v>9500</v>
      </c>
      <c r="J905" s="49">
        <f>SUM(J906:J909)</f>
        <v>15124.23666</v>
      </c>
      <c r="K905" s="49">
        <f>SUM(K906:K909)</f>
        <v>0</v>
      </c>
    </row>
    <row r="906" spans="1:11" s="26" customFormat="1" ht="17.25" customHeight="1" x14ac:dyDescent="0.2">
      <c r="A906" s="79"/>
      <c r="B906" s="81" t="s">
        <v>323</v>
      </c>
      <c r="C906" s="48" t="s">
        <v>45</v>
      </c>
      <c r="D906" s="74"/>
      <c r="E906" s="49">
        <f t="shared" si="264"/>
        <v>0</v>
      </c>
      <c r="F906" s="50">
        <v>0</v>
      </c>
      <c r="G906" s="50">
        <v>0</v>
      </c>
      <c r="H906" s="50">
        <v>0</v>
      </c>
      <c r="I906" s="50">
        <v>0</v>
      </c>
      <c r="J906" s="50">
        <v>0</v>
      </c>
      <c r="K906" s="50">
        <v>0</v>
      </c>
    </row>
    <row r="907" spans="1:11" s="26" customFormat="1" ht="15" x14ac:dyDescent="0.2">
      <c r="A907" s="79"/>
      <c r="B907" s="81"/>
      <c r="C907" s="48" t="s">
        <v>46</v>
      </c>
      <c r="D907" s="74"/>
      <c r="E907" s="49">
        <f t="shared" si="264"/>
        <v>31568.972160000001</v>
      </c>
      <c r="F907" s="50">
        <v>5524.6019500000002</v>
      </c>
      <c r="G907" s="50">
        <v>8807.4045499999993</v>
      </c>
      <c r="H907" s="50">
        <v>0</v>
      </c>
      <c r="I907" s="50">
        <v>6650</v>
      </c>
      <c r="J907" s="50">
        <v>10586.96566</v>
      </c>
      <c r="K907" s="50">
        <v>0</v>
      </c>
    </row>
    <row r="908" spans="1:11" s="26" customFormat="1" ht="15" x14ac:dyDescent="0.2">
      <c r="A908" s="79"/>
      <c r="B908" s="81"/>
      <c r="C908" s="48" t="s">
        <v>47</v>
      </c>
      <c r="D908" s="74"/>
      <c r="E908" s="49">
        <f t="shared" si="264"/>
        <v>13529.559499999999</v>
      </c>
      <c r="F908" s="50">
        <f>F907/0.7*0.3</f>
        <v>2367.6865499999999</v>
      </c>
      <c r="G908" s="50">
        <f>G907/0.7*0.3</f>
        <v>3774.6019500000002</v>
      </c>
      <c r="H908" s="50">
        <v>0</v>
      </c>
      <c r="I908" s="50">
        <f>I907/0.7*0.3</f>
        <v>2850</v>
      </c>
      <c r="J908" s="50">
        <f>J907/0.7*0.3</f>
        <v>4537.2709999999997</v>
      </c>
      <c r="K908" s="50">
        <f>K907/0.7*0.3</f>
        <v>0</v>
      </c>
    </row>
    <row r="909" spans="1:11" s="26" customFormat="1" ht="15" x14ac:dyDescent="0.2">
      <c r="A909" s="80"/>
      <c r="B909" s="82"/>
      <c r="C909" s="48" t="s">
        <v>48</v>
      </c>
      <c r="D909" s="74"/>
      <c r="E909" s="49">
        <f t="shared" si="264"/>
        <v>0</v>
      </c>
      <c r="F909" s="50">
        <v>0</v>
      </c>
      <c r="G909" s="50">
        <v>0</v>
      </c>
      <c r="H909" s="50">
        <v>0</v>
      </c>
      <c r="I909" s="50">
        <v>0</v>
      </c>
      <c r="J909" s="50">
        <v>0</v>
      </c>
      <c r="K909" s="50">
        <v>0</v>
      </c>
    </row>
    <row r="910" spans="1:11" s="26" customFormat="1" ht="15" x14ac:dyDescent="0.2">
      <c r="A910" s="78">
        <v>181</v>
      </c>
      <c r="B910" s="51" t="s">
        <v>324</v>
      </c>
      <c r="C910" s="48" t="s">
        <v>44</v>
      </c>
      <c r="D910" s="74"/>
      <c r="E910" s="49">
        <f t="shared" si="264"/>
        <v>92004.702099999995</v>
      </c>
      <c r="F910" s="49">
        <f>SUM(F911:F914)</f>
        <v>0</v>
      </c>
      <c r="G910" s="49">
        <f t="shared" ref="G910:H910" si="268">SUM(G911:G914)</f>
        <v>2398.15778</v>
      </c>
      <c r="H910" s="49">
        <f t="shared" si="268"/>
        <v>24444.444439999999</v>
      </c>
      <c r="I910" s="49">
        <f>SUM(I911:I914)</f>
        <v>65162.099880000002</v>
      </c>
      <c r="J910" s="49">
        <f>SUM(J911:J914)</f>
        <v>0</v>
      </c>
      <c r="K910" s="49">
        <f>SUM(K911:K914)</f>
        <v>0</v>
      </c>
    </row>
    <row r="911" spans="1:11" s="26" customFormat="1" ht="15" x14ac:dyDescent="0.2">
      <c r="A911" s="79"/>
      <c r="B911" s="81" t="s">
        <v>325</v>
      </c>
      <c r="C911" s="48" t="s">
        <v>45</v>
      </c>
      <c r="D911" s="74"/>
      <c r="E911" s="49">
        <f t="shared" si="264"/>
        <v>0</v>
      </c>
      <c r="F911" s="50">
        <f>F916+F921+F926+F931</f>
        <v>0</v>
      </c>
      <c r="G911" s="50">
        <f t="shared" ref="G911:H911" si="269">G916+G921+G926+G931</f>
        <v>0</v>
      </c>
      <c r="H911" s="50">
        <f t="shared" si="269"/>
        <v>0</v>
      </c>
      <c r="I911" s="50">
        <f t="shared" ref="I911:J914" si="270">I916+I921+I926+I931</f>
        <v>0</v>
      </c>
      <c r="J911" s="50">
        <f t="shared" si="270"/>
        <v>0</v>
      </c>
      <c r="K911" s="50">
        <f>K916+K921+K926+K931</f>
        <v>0</v>
      </c>
    </row>
    <row r="912" spans="1:11" s="26" customFormat="1" ht="15" x14ac:dyDescent="0.2">
      <c r="A912" s="79"/>
      <c r="B912" s="81"/>
      <c r="C912" s="48" t="s">
        <v>46</v>
      </c>
      <c r="D912" s="74"/>
      <c r="E912" s="49">
        <f t="shared" si="264"/>
        <v>82804.231889999995</v>
      </c>
      <c r="F912" s="50">
        <f t="shared" ref="F912:H914" si="271">F917+F922+F927+F932</f>
        <v>0</v>
      </c>
      <c r="G912" s="50">
        <f t="shared" si="271"/>
        <v>2158.3420000000001</v>
      </c>
      <c r="H912" s="50">
        <f t="shared" si="271"/>
        <v>22000</v>
      </c>
      <c r="I912" s="50">
        <f t="shared" si="270"/>
        <v>58645.889889999999</v>
      </c>
      <c r="J912" s="50">
        <f t="shared" si="270"/>
        <v>0</v>
      </c>
      <c r="K912" s="50">
        <f>K917+K922+K927+K932</f>
        <v>0</v>
      </c>
    </row>
    <row r="913" spans="1:11" s="26" customFormat="1" ht="15" x14ac:dyDescent="0.2">
      <c r="A913" s="79"/>
      <c r="B913" s="81"/>
      <c r="C913" s="48" t="s">
        <v>47</v>
      </c>
      <c r="D913" s="74"/>
      <c r="E913" s="49">
        <f t="shared" si="264"/>
        <v>9200.4702099999995</v>
      </c>
      <c r="F913" s="50">
        <f t="shared" si="271"/>
        <v>0</v>
      </c>
      <c r="G913" s="50">
        <f t="shared" si="271"/>
        <v>239.81577999999999</v>
      </c>
      <c r="H913" s="50">
        <f t="shared" si="271"/>
        <v>2444.4444400000002</v>
      </c>
      <c r="I913" s="50">
        <f t="shared" si="270"/>
        <v>6516.2099900000003</v>
      </c>
      <c r="J913" s="50">
        <f t="shared" si="270"/>
        <v>0</v>
      </c>
      <c r="K913" s="50">
        <f>K918+K923+K928+K933</f>
        <v>0</v>
      </c>
    </row>
    <row r="914" spans="1:11" s="26" customFormat="1" ht="15" x14ac:dyDescent="0.2">
      <c r="A914" s="80"/>
      <c r="B914" s="82"/>
      <c r="C914" s="48" t="s">
        <v>48</v>
      </c>
      <c r="D914" s="74"/>
      <c r="E914" s="49">
        <f t="shared" si="264"/>
        <v>0</v>
      </c>
      <c r="F914" s="50">
        <f t="shared" si="271"/>
        <v>0</v>
      </c>
      <c r="G914" s="50">
        <f t="shared" si="271"/>
        <v>0</v>
      </c>
      <c r="H914" s="50">
        <f t="shared" si="271"/>
        <v>0</v>
      </c>
      <c r="I914" s="50">
        <f t="shared" si="270"/>
        <v>0</v>
      </c>
      <c r="J914" s="50">
        <f t="shared" si="270"/>
        <v>0</v>
      </c>
      <c r="K914" s="50">
        <f>K919+K924+K929+K934</f>
        <v>0</v>
      </c>
    </row>
    <row r="915" spans="1:11" s="25" customFormat="1" ht="15" x14ac:dyDescent="0.2">
      <c r="A915" s="78">
        <v>182</v>
      </c>
      <c r="B915" s="51" t="s">
        <v>326</v>
      </c>
      <c r="C915" s="48" t="s">
        <v>44</v>
      </c>
      <c r="D915" s="74"/>
      <c r="E915" s="49">
        <f t="shared" si="264"/>
        <v>2398.15778</v>
      </c>
      <c r="F915" s="49">
        <f>SUM(F916:F919)</f>
        <v>0</v>
      </c>
      <c r="G915" s="49">
        <f t="shared" ref="G915:H915" si="272">SUM(G916:G919)</f>
        <v>2398.15778</v>
      </c>
      <c r="H915" s="49">
        <f t="shared" si="272"/>
        <v>0</v>
      </c>
      <c r="I915" s="49">
        <f>SUM(I916:I919)</f>
        <v>0</v>
      </c>
      <c r="J915" s="49">
        <f>SUM(J916:J919)</f>
        <v>0</v>
      </c>
      <c r="K915" s="49">
        <f>SUM(K916:K919)</f>
        <v>0</v>
      </c>
    </row>
    <row r="916" spans="1:11" s="25" customFormat="1" ht="15" x14ac:dyDescent="0.2">
      <c r="A916" s="79"/>
      <c r="B916" s="81" t="s">
        <v>327</v>
      </c>
      <c r="C916" s="48" t="s">
        <v>45</v>
      </c>
      <c r="D916" s="74"/>
      <c r="E916" s="49">
        <f t="shared" si="264"/>
        <v>0</v>
      </c>
      <c r="F916" s="50">
        <v>0</v>
      </c>
      <c r="G916" s="50">
        <v>0</v>
      </c>
      <c r="H916" s="50">
        <v>0</v>
      </c>
      <c r="I916" s="50">
        <v>0</v>
      </c>
      <c r="J916" s="50">
        <v>0</v>
      </c>
      <c r="K916" s="50">
        <v>0</v>
      </c>
    </row>
    <row r="917" spans="1:11" s="25" customFormat="1" ht="15" x14ac:dyDescent="0.2">
      <c r="A917" s="79"/>
      <c r="B917" s="81"/>
      <c r="C917" s="48" t="s">
        <v>46</v>
      </c>
      <c r="D917" s="74"/>
      <c r="E917" s="49">
        <f t="shared" si="264"/>
        <v>2158.3420000000001</v>
      </c>
      <c r="F917" s="50">
        <v>0</v>
      </c>
      <c r="G917" s="50">
        <v>2158.3420000000001</v>
      </c>
      <c r="H917" s="50">
        <v>0</v>
      </c>
      <c r="I917" s="50">
        <v>0</v>
      </c>
      <c r="J917" s="50">
        <v>0</v>
      </c>
      <c r="K917" s="50">
        <v>0</v>
      </c>
    </row>
    <row r="918" spans="1:11" s="25" customFormat="1" ht="15" x14ac:dyDescent="0.2">
      <c r="A918" s="79"/>
      <c r="B918" s="81"/>
      <c r="C918" s="48" t="s">
        <v>47</v>
      </c>
      <c r="D918" s="74"/>
      <c r="E918" s="49">
        <f t="shared" si="264"/>
        <v>239.81577999999999</v>
      </c>
      <c r="F918" s="50">
        <v>0</v>
      </c>
      <c r="G918" s="50">
        <f>G917/0.9*0.1</f>
        <v>239.81577999999999</v>
      </c>
      <c r="H918" s="50">
        <v>0</v>
      </c>
      <c r="I918" s="50">
        <v>0</v>
      </c>
      <c r="J918" s="50">
        <v>0</v>
      </c>
      <c r="K918" s="50">
        <v>0</v>
      </c>
    </row>
    <row r="919" spans="1:11" s="25" customFormat="1" ht="15" x14ac:dyDescent="0.2">
      <c r="A919" s="80"/>
      <c r="B919" s="82"/>
      <c r="C919" s="48" t="s">
        <v>48</v>
      </c>
      <c r="D919" s="74"/>
      <c r="E919" s="49">
        <f t="shared" si="264"/>
        <v>0</v>
      </c>
      <c r="F919" s="50">
        <v>0</v>
      </c>
      <c r="G919" s="50">
        <v>0</v>
      </c>
      <c r="H919" s="50">
        <v>0</v>
      </c>
      <c r="I919" s="50">
        <v>0</v>
      </c>
      <c r="J919" s="50">
        <v>0</v>
      </c>
      <c r="K919" s="50">
        <v>0</v>
      </c>
    </row>
    <row r="920" spans="1:11" s="25" customFormat="1" ht="15" x14ac:dyDescent="0.2">
      <c r="A920" s="78">
        <v>183</v>
      </c>
      <c r="B920" s="51" t="s">
        <v>328</v>
      </c>
      <c r="C920" s="48" t="s">
        <v>44</v>
      </c>
      <c r="D920" s="74"/>
      <c r="E920" s="49">
        <f t="shared" si="264"/>
        <v>89606.544320000001</v>
      </c>
      <c r="F920" s="49">
        <f>SUM(F921:F924)</f>
        <v>0</v>
      </c>
      <c r="G920" s="49">
        <f t="shared" ref="G920:H920" si="273">SUM(G921:G924)</f>
        <v>0</v>
      </c>
      <c r="H920" s="49">
        <f t="shared" si="273"/>
        <v>24444.444439999999</v>
      </c>
      <c r="I920" s="49">
        <f>SUM(I921:I924)</f>
        <v>65162.099880000002</v>
      </c>
      <c r="J920" s="49">
        <f>SUM(J921:J924)</f>
        <v>0</v>
      </c>
      <c r="K920" s="49">
        <f>SUM(K921:K924)</f>
        <v>0</v>
      </c>
    </row>
    <row r="921" spans="1:11" s="25" customFormat="1" ht="17.25" customHeight="1" x14ac:dyDescent="0.2">
      <c r="A921" s="79"/>
      <c r="B921" s="81" t="s">
        <v>329</v>
      </c>
      <c r="C921" s="48" t="s">
        <v>45</v>
      </c>
      <c r="D921" s="74"/>
      <c r="E921" s="49">
        <f t="shared" si="264"/>
        <v>0</v>
      </c>
      <c r="F921" s="50">
        <v>0</v>
      </c>
      <c r="G921" s="50">
        <v>0</v>
      </c>
      <c r="H921" s="50">
        <v>0</v>
      </c>
      <c r="I921" s="50">
        <v>0</v>
      </c>
      <c r="J921" s="50">
        <v>0</v>
      </c>
      <c r="K921" s="50">
        <v>0</v>
      </c>
    </row>
    <row r="922" spans="1:11" s="25" customFormat="1" ht="16.5" customHeight="1" x14ac:dyDescent="0.2">
      <c r="A922" s="79"/>
      <c r="B922" s="81"/>
      <c r="C922" s="48" t="s">
        <v>46</v>
      </c>
      <c r="D922" s="74"/>
      <c r="E922" s="49">
        <f t="shared" si="264"/>
        <v>80645.889890000006</v>
      </c>
      <c r="F922" s="50">
        <v>0</v>
      </c>
      <c r="G922" s="50">
        <v>0</v>
      </c>
      <c r="H922" s="50">
        <v>22000</v>
      </c>
      <c r="I922" s="50">
        <v>58645.889889999999</v>
      </c>
      <c r="J922" s="50">
        <v>0</v>
      </c>
      <c r="K922" s="50">
        <v>0</v>
      </c>
    </row>
    <row r="923" spans="1:11" s="25" customFormat="1" ht="15" customHeight="1" x14ac:dyDescent="0.2">
      <c r="A923" s="79"/>
      <c r="B923" s="81"/>
      <c r="C923" s="48" t="s">
        <v>47</v>
      </c>
      <c r="D923" s="74"/>
      <c r="E923" s="49">
        <f t="shared" si="264"/>
        <v>8960.6544300000005</v>
      </c>
      <c r="F923" s="50">
        <v>0</v>
      </c>
      <c r="G923" s="50">
        <f>G922/0.9*0.1</f>
        <v>0</v>
      </c>
      <c r="H923" s="50">
        <f>H922/0.9*0.1</f>
        <v>2444.4444400000002</v>
      </c>
      <c r="I923" s="50">
        <f>I922/0.9*0.1</f>
        <v>6516.2099900000003</v>
      </c>
      <c r="J923" s="50">
        <v>0</v>
      </c>
      <c r="K923" s="50">
        <v>0</v>
      </c>
    </row>
    <row r="924" spans="1:11" s="25" customFormat="1" ht="17.25" customHeight="1" x14ac:dyDescent="0.2">
      <c r="A924" s="80"/>
      <c r="B924" s="82"/>
      <c r="C924" s="48" t="s">
        <v>48</v>
      </c>
      <c r="D924" s="74"/>
      <c r="E924" s="49">
        <f t="shared" si="264"/>
        <v>0</v>
      </c>
      <c r="F924" s="50">
        <v>0</v>
      </c>
      <c r="G924" s="50">
        <v>0</v>
      </c>
      <c r="H924" s="50">
        <v>0</v>
      </c>
      <c r="I924" s="50">
        <v>0</v>
      </c>
      <c r="J924" s="50">
        <v>0</v>
      </c>
      <c r="K924" s="50">
        <v>0</v>
      </c>
    </row>
    <row r="925" spans="1:11" s="25" customFormat="1" ht="17.25" customHeight="1" x14ac:dyDescent="0.2">
      <c r="A925" s="78">
        <v>184</v>
      </c>
      <c r="B925" s="51" t="s">
        <v>330</v>
      </c>
      <c r="C925" s="48" t="s">
        <v>44</v>
      </c>
      <c r="D925" s="74"/>
      <c r="E925" s="49">
        <f t="shared" si="264"/>
        <v>0</v>
      </c>
      <c r="F925" s="49">
        <f>SUM(F926:F929)</f>
        <v>0</v>
      </c>
      <c r="G925" s="49">
        <f t="shared" ref="G925:H925" si="274">SUM(G926:G929)</f>
        <v>0</v>
      </c>
      <c r="H925" s="49">
        <f t="shared" si="274"/>
        <v>0</v>
      </c>
      <c r="I925" s="49">
        <f>SUM(I926:I929)</f>
        <v>0</v>
      </c>
      <c r="J925" s="49">
        <f>SUM(J926:J929)</f>
        <v>0</v>
      </c>
      <c r="K925" s="49">
        <f>SUM(K926:K929)</f>
        <v>0</v>
      </c>
    </row>
    <row r="926" spans="1:11" s="25" customFormat="1" ht="15" x14ac:dyDescent="0.2">
      <c r="A926" s="79"/>
      <c r="B926" s="81" t="s">
        <v>331</v>
      </c>
      <c r="C926" s="48" t="s">
        <v>45</v>
      </c>
      <c r="D926" s="74"/>
      <c r="E926" s="49">
        <f t="shared" si="264"/>
        <v>0</v>
      </c>
      <c r="F926" s="50">
        <v>0</v>
      </c>
      <c r="G926" s="50">
        <v>0</v>
      </c>
      <c r="H926" s="50">
        <v>0</v>
      </c>
      <c r="I926" s="50">
        <v>0</v>
      </c>
      <c r="J926" s="50">
        <v>0</v>
      </c>
      <c r="K926" s="50">
        <v>0</v>
      </c>
    </row>
    <row r="927" spans="1:11" s="25" customFormat="1" ht="15" x14ac:dyDescent="0.2">
      <c r="A927" s="79"/>
      <c r="B927" s="81"/>
      <c r="C927" s="48" t="s">
        <v>46</v>
      </c>
      <c r="D927" s="74"/>
      <c r="E927" s="49">
        <f t="shared" si="264"/>
        <v>0</v>
      </c>
      <c r="F927" s="50">
        <v>0</v>
      </c>
      <c r="G927" s="50">
        <v>0</v>
      </c>
      <c r="H927" s="50">
        <v>0</v>
      </c>
      <c r="I927" s="50">
        <v>0</v>
      </c>
      <c r="J927" s="50">
        <v>0</v>
      </c>
      <c r="K927" s="50">
        <v>0</v>
      </c>
    </row>
    <row r="928" spans="1:11" s="25" customFormat="1" ht="15" x14ac:dyDescent="0.2">
      <c r="A928" s="79"/>
      <c r="B928" s="81"/>
      <c r="C928" s="48" t="s">
        <v>47</v>
      </c>
      <c r="D928" s="74"/>
      <c r="E928" s="49">
        <f t="shared" si="264"/>
        <v>0</v>
      </c>
      <c r="F928" s="50">
        <v>0</v>
      </c>
      <c r="G928" s="50">
        <f>G927/0.9*0.1</f>
        <v>0</v>
      </c>
      <c r="H928" s="50">
        <f>H927/0.9*0.1</f>
        <v>0</v>
      </c>
      <c r="I928" s="50">
        <f>I927/0.9*0.1</f>
        <v>0</v>
      </c>
      <c r="J928" s="50">
        <v>0</v>
      </c>
      <c r="K928" s="50">
        <v>0</v>
      </c>
    </row>
    <row r="929" spans="1:11" s="25" customFormat="1" ht="17.25" customHeight="1" x14ac:dyDescent="0.2">
      <c r="A929" s="80"/>
      <c r="B929" s="82"/>
      <c r="C929" s="48" t="s">
        <v>48</v>
      </c>
      <c r="D929" s="74"/>
      <c r="E929" s="49">
        <f t="shared" si="264"/>
        <v>0</v>
      </c>
      <c r="F929" s="50">
        <v>0</v>
      </c>
      <c r="G929" s="50">
        <v>0</v>
      </c>
      <c r="H929" s="50">
        <v>0</v>
      </c>
      <c r="I929" s="50">
        <v>0</v>
      </c>
      <c r="J929" s="50">
        <v>0</v>
      </c>
      <c r="K929" s="50">
        <v>0</v>
      </c>
    </row>
    <row r="930" spans="1:11" s="25" customFormat="1" ht="17.25" customHeight="1" x14ac:dyDescent="0.2">
      <c r="A930" s="78">
        <v>185</v>
      </c>
      <c r="B930" s="51" t="s">
        <v>403</v>
      </c>
      <c r="C930" s="48" t="s">
        <v>44</v>
      </c>
      <c r="D930" s="74"/>
      <c r="E930" s="49">
        <f t="shared" si="264"/>
        <v>0</v>
      </c>
      <c r="F930" s="49">
        <f>SUM(F931:F934)</f>
        <v>0</v>
      </c>
      <c r="G930" s="49">
        <f t="shared" ref="G930:H930" si="275">SUM(G931:G934)</f>
        <v>0</v>
      </c>
      <c r="H930" s="49">
        <f t="shared" si="275"/>
        <v>0</v>
      </c>
      <c r="I930" s="49">
        <f>SUM(I931:I934)</f>
        <v>0</v>
      </c>
      <c r="J930" s="49">
        <f>SUM(J931:J934)</f>
        <v>0</v>
      </c>
      <c r="K930" s="49">
        <f>SUM(K931:K934)</f>
        <v>0</v>
      </c>
    </row>
    <row r="931" spans="1:11" s="25" customFormat="1" ht="15" x14ac:dyDescent="0.2">
      <c r="A931" s="79"/>
      <c r="B931" s="81" t="s">
        <v>404</v>
      </c>
      <c r="C931" s="48" t="s">
        <v>45</v>
      </c>
      <c r="D931" s="74"/>
      <c r="E931" s="49">
        <f t="shared" si="264"/>
        <v>0</v>
      </c>
      <c r="F931" s="50">
        <v>0</v>
      </c>
      <c r="G931" s="50">
        <v>0</v>
      </c>
      <c r="H931" s="50">
        <v>0</v>
      </c>
      <c r="I931" s="50">
        <v>0</v>
      </c>
      <c r="J931" s="50">
        <v>0</v>
      </c>
      <c r="K931" s="50">
        <v>0</v>
      </c>
    </row>
    <row r="932" spans="1:11" s="25" customFormat="1" ht="15" x14ac:dyDescent="0.2">
      <c r="A932" s="79"/>
      <c r="B932" s="81"/>
      <c r="C932" s="48" t="s">
        <v>46</v>
      </c>
      <c r="D932" s="74"/>
      <c r="E932" s="49">
        <f t="shared" si="264"/>
        <v>0</v>
      </c>
      <c r="F932" s="50">
        <v>0</v>
      </c>
      <c r="G932" s="50">
        <v>0</v>
      </c>
      <c r="H932" s="50">
        <v>0</v>
      </c>
      <c r="I932" s="50">
        <v>0</v>
      </c>
      <c r="J932" s="50">
        <v>0</v>
      </c>
      <c r="K932" s="50">
        <v>0</v>
      </c>
    </row>
    <row r="933" spans="1:11" s="25" customFormat="1" ht="15" x14ac:dyDescent="0.2">
      <c r="A933" s="79"/>
      <c r="B933" s="81"/>
      <c r="C933" s="48" t="s">
        <v>47</v>
      </c>
      <c r="D933" s="74"/>
      <c r="E933" s="49">
        <f t="shared" si="264"/>
        <v>0</v>
      </c>
      <c r="F933" s="50">
        <v>0</v>
      </c>
      <c r="G933" s="50">
        <f>G932/0.9*0.1</f>
        <v>0</v>
      </c>
      <c r="H933" s="50">
        <f>H932/0.9*0.1</f>
        <v>0</v>
      </c>
      <c r="I933" s="50">
        <f>I932/0.9*0.1</f>
        <v>0</v>
      </c>
      <c r="J933" s="50">
        <v>0</v>
      </c>
      <c r="K933" s="50">
        <v>0</v>
      </c>
    </row>
    <row r="934" spans="1:11" s="25" customFormat="1" ht="15" x14ac:dyDescent="0.2">
      <c r="A934" s="80"/>
      <c r="B934" s="82"/>
      <c r="C934" s="48" t="s">
        <v>48</v>
      </c>
      <c r="D934" s="74"/>
      <c r="E934" s="49">
        <f t="shared" si="264"/>
        <v>0</v>
      </c>
      <c r="F934" s="50">
        <v>0</v>
      </c>
      <c r="G934" s="50">
        <v>0</v>
      </c>
      <c r="H934" s="50">
        <v>0</v>
      </c>
      <c r="I934" s="50">
        <v>0</v>
      </c>
      <c r="J934" s="50">
        <v>0</v>
      </c>
      <c r="K934" s="50">
        <v>0</v>
      </c>
    </row>
    <row r="935" spans="1:11" s="25" customFormat="1" ht="17.25" customHeight="1" x14ac:dyDescent="0.2">
      <c r="A935" s="78">
        <v>186</v>
      </c>
      <c r="B935" s="51" t="s">
        <v>332</v>
      </c>
      <c r="C935" s="48" t="s">
        <v>44</v>
      </c>
      <c r="D935" s="74"/>
      <c r="E935" s="49">
        <f t="shared" si="264"/>
        <v>6278.7</v>
      </c>
      <c r="F935" s="49">
        <f>SUM(F936:F939)</f>
        <v>6278.7</v>
      </c>
      <c r="G935" s="49">
        <f t="shared" ref="G935:H935" si="276">SUM(G936:G939)</f>
        <v>0</v>
      </c>
      <c r="H935" s="49">
        <f t="shared" si="276"/>
        <v>0</v>
      </c>
      <c r="I935" s="49">
        <f>SUM(I936:I939)</f>
        <v>0</v>
      </c>
      <c r="J935" s="49">
        <f>SUM(J936:J939)</f>
        <v>0</v>
      </c>
      <c r="K935" s="49">
        <f>SUM(K936:K939)</f>
        <v>0</v>
      </c>
    </row>
    <row r="936" spans="1:11" s="25" customFormat="1" ht="17.25" customHeight="1" x14ac:dyDescent="0.2">
      <c r="A936" s="79"/>
      <c r="B936" s="81" t="s">
        <v>333</v>
      </c>
      <c r="C936" s="48" t="s">
        <v>45</v>
      </c>
      <c r="D936" s="74"/>
      <c r="E936" s="49">
        <f t="shared" si="264"/>
        <v>0</v>
      </c>
      <c r="F936" s="50">
        <v>0</v>
      </c>
      <c r="G936" s="50">
        <v>0</v>
      </c>
      <c r="H936" s="50">
        <v>0</v>
      </c>
      <c r="I936" s="50">
        <v>0</v>
      </c>
      <c r="J936" s="50">
        <v>0</v>
      </c>
      <c r="K936" s="50">
        <v>0</v>
      </c>
    </row>
    <row r="937" spans="1:11" s="25" customFormat="1" ht="17.25" customHeight="1" x14ac:dyDescent="0.2">
      <c r="A937" s="79"/>
      <c r="B937" s="81"/>
      <c r="C937" s="48" t="s">
        <v>46</v>
      </c>
      <c r="D937" s="74"/>
      <c r="E937" s="49">
        <f t="shared" si="264"/>
        <v>6278.7</v>
      </c>
      <c r="F937" s="50">
        <v>6278.7</v>
      </c>
      <c r="G937" s="50">
        <v>0</v>
      </c>
      <c r="H937" s="50">
        <v>0</v>
      </c>
      <c r="I937" s="50">
        <v>0</v>
      </c>
      <c r="J937" s="50">
        <v>0</v>
      </c>
      <c r="K937" s="50">
        <v>0</v>
      </c>
    </row>
    <row r="938" spans="1:11" s="25" customFormat="1" ht="17.25" customHeight="1" x14ac:dyDescent="0.2">
      <c r="A938" s="79"/>
      <c r="B938" s="81"/>
      <c r="C938" s="48" t="s">
        <v>47</v>
      </c>
      <c r="D938" s="74"/>
      <c r="E938" s="49">
        <f t="shared" si="264"/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</row>
    <row r="939" spans="1:11" s="25" customFormat="1" ht="17.25" customHeight="1" x14ac:dyDescent="0.2">
      <c r="A939" s="80"/>
      <c r="B939" s="82"/>
      <c r="C939" s="48" t="s">
        <v>48</v>
      </c>
      <c r="D939" s="74"/>
      <c r="E939" s="49">
        <f t="shared" si="264"/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</row>
    <row r="940" spans="1:11" s="25" customFormat="1" ht="17.25" customHeight="1" x14ac:dyDescent="0.2">
      <c r="A940" s="78">
        <v>187</v>
      </c>
      <c r="B940" s="51" t="s">
        <v>334</v>
      </c>
      <c r="C940" s="48" t="s">
        <v>44</v>
      </c>
      <c r="D940" s="74"/>
      <c r="E940" s="49">
        <f t="shared" si="264"/>
        <v>213732.99153</v>
      </c>
      <c r="F940" s="49">
        <f t="shared" ref="F940:H940" si="277">SUM(F941:F944)</f>
        <v>0</v>
      </c>
      <c r="G940" s="49">
        <f t="shared" si="277"/>
        <v>0</v>
      </c>
      <c r="H940" s="49">
        <f t="shared" si="277"/>
        <v>0</v>
      </c>
      <c r="I940" s="49">
        <f>SUM(I941:I944)</f>
        <v>0</v>
      </c>
      <c r="J940" s="49">
        <f>SUM(J941:J944)</f>
        <v>208859.24153</v>
      </c>
      <c r="K940" s="49">
        <f>SUM(K941:K944)</f>
        <v>4873.75</v>
      </c>
    </row>
    <row r="941" spans="1:11" s="25" customFormat="1" ht="17.25" customHeight="1" x14ac:dyDescent="0.2">
      <c r="A941" s="79"/>
      <c r="B941" s="81" t="s">
        <v>335</v>
      </c>
      <c r="C941" s="48" t="s">
        <v>45</v>
      </c>
      <c r="D941" s="74"/>
      <c r="E941" s="49">
        <f t="shared" si="264"/>
        <v>0</v>
      </c>
      <c r="F941" s="50">
        <f>F946+F951</f>
        <v>0</v>
      </c>
      <c r="G941" s="50">
        <f t="shared" ref="G941:H941" si="278">G946+G951</f>
        <v>0</v>
      </c>
      <c r="H941" s="50">
        <f t="shared" si="278"/>
        <v>0</v>
      </c>
      <c r="I941" s="50">
        <f t="shared" ref="I941:J944" si="279">I946+I951</f>
        <v>0</v>
      </c>
      <c r="J941" s="50">
        <f t="shared" si="279"/>
        <v>0</v>
      </c>
      <c r="K941" s="50">
        <f>K946+K951</f>
        <v>0</v>
      </c>
    </row>
    <row r="942" spans="1:11" s="25" customFormat="1" ht="17.25" customHeight="1" x14ac:dyDescent="0.2">
      <c r="A942" s="79"/>
      <c r="B942" s="81"/>
      <c r="C942" s="48" t="s">
        <v>46</v>
      </c>
      <c r="D942" s="74"/>
      <c r="E942" s="49">
        <f t="shared" si="264"/>
        <v>149613.09406999999</v>
      </c>
      <c r="F942" s="50">
        <f t="shared" ref="F942:H944" si="280">F947+F952</f>
        <v>0</v>
      </c>
      <c r="G942" s="50">
        <f t="shared" si="280"/>
        <v>0</v>
      </c>
      <c r="H942" s="50">
        <f t="shared" si="280"/>
        <v>0</v>
      </c>
      <c r="I942" s="50">
        <f t="shared" si="279"/>
        <v>0</v>
      </c>
      <c r="J942" s="50">
        <f t="shared" si="279"/>
        <v>146201.46906999999</v>
      </c>
      <c r="K942" s="50">
        <f>K947+K952</f>
        <v>3411.625</v>
      </c>
    </row>
    <row r="943" spans="1:11" s="25" customFormat="1" ht="17.25" customHeight="1" x14ac:dyDescent="0.2">
      <c r="A943" s="79"/>
      <c r="B943" s="81"/>
      <c r="C943" s="48" t="s">
        <v>47</v>
      </c>
      <c r="D943" s="74"/>
      <c r="E943" s="49">
        <f t="shared" si="264"/>
        <v>64119.89746</v>
      </c>
      <c r="F943" s="50">
        <f t="shared" si="280"/>
        <v>0</v>
      </c>
      <c r="G943" s="50">
        <f t="shared" si="280"/>
        <v>0</v>
      </c>
      <c r="H943" s="50">
        <f t="shared" si="280"/>
        <v>0</v>
      </c>
      <c r="I943" s="50">
        <f t="shared" si="279"/>
        <v>0</v>
      </c>
      <c r="J943" s="50">
        <f t="shared" si="279"/>
        <v>62657.77246</v>
      </c>
      <c r="K943" s="50">
        <f>K948+K953</f>
        <v>1462.125</v>
      </c>
    </row>
    <row r="944" spans="1:11" s="25" customFormat="1" ht="17.25" customHeight="1" x14ac:dyDescent="0.2">
      <c r="A944" s="80"/>
      <c r="B944" s="82"/>
      <c r="C944" s="48" t="s">
        <v>48</v>
      </c>
      <c r="D944" s="74"/>
      <c r="E944" s="49">
        <f t="shared" si="264"/>
        <v>0</v>
      </c>
      <c r="F944" s="50">
        <f t="shared" si="280"/>
        <v>0</v>
      </c>
      <c r="G944" s="50">
        <f t="shared" si="280"/>
        <v>0</v>
      </c>
      <c r="H944" s="50">
        <f t="shared" si="280"/>
        <v>0</v>
      </c>
      <c r="I944" s="50">
        <f t="shared" si="279"/>
        <v>0</v>
      </c>
      <c r="J944" s="50">
        <f t="shared" si="279"/>
        <v>0</v>
      </c>
      <c r="K944" s="50">
        <f>K949+K954</f>
        <v>0</v>
      </c>
    </row>
    <row r="945" spans="1:11" s="25" customFormat="1" ht="16.5" customHeight="1" x14ac:dyDescent="0.2">
      <c r="A945" s="78">
        <v>188</v>
      </c>
      <c r="B945" s="51" t="s">
        <v>336</v>
      </c>
      <c r="C945" s="48" t="s">
        <v>44</v>
      </c>
      <c r="D945" s="74"/>
      <c r="E945" s="49">
        <f t="shared" si="264"/>
        <v>194250</v>
      </c>
      <c r="F945" s="49">
        <f t="shared" ref="F945:H945" si="281">SUM(F946:F949)</f>
        <v>0</v>
      </c>
      <c r="G945" s="49">
        <f t="shared" si="281"/>
        <v>0</v>
      </c>
      <c r="H945" s="49">
        <f t="shared" si="281"/>
        <v>0</v>
      </c>
      <c r="I945" s="49">
        <f>SUM(I946:I949)</f>
        <v>0</v>
      </c>
      <c r="J945" s="49">
        <f>SUM(J946:J949)</f>
        <v>194250</v>
      </c>
      <c r="K945" s="49">
        <f>SUM(K946:K949)</f>
        <v>0</v>
      </c>
    </row>
    <row r="946" spans="1:11" s="25" customFormat="1" ht="15" x14ac:dyDescent="0.2">
      <c r="A946" s="79"/>
      <c r="B946" s="81" t="s">
        <v>337</v>
      </c>
      <c r="C946" s="48" t="s">
        <v>45</v>
      </c>
      <c r="D946" s="74"/>
      <c r="E946" s="49">
        <f t="shared" si="264"/>
        <v>0</v>
      </c>
      <c r="F946" s="50">
        <v>0</v>
      </c>
      <c r="G946" s="50">
        <v>0</v>
      </c>
      <c r="H946" s="50">
        <v>0</v>
      </c>
      <c r="I946" s="50">
        <v>0</v>
      </c>
      <c r="J946" s="50">
        <v>0</v>
      </c>
      <c r="K946" s="50">
        <v>0</v>
      </c>
    </row>
    <row r="947" spans="1:11" s="25" customFormat="1" ht="15.75" customHeight="1" x14ac:dyDescent="0.2">
      <c r="A947" s="79"/>
      <c r="B947" s="81"/>
      <c r="C947" s="48" t="s">
        <v>46</v>
      </c>
      <c r="D947" s="74"/>
      <c r="E947" s="49">
        <f t="shared" si="264"/>
        <v>135975</v>
      </c>
      <c r="F947" s="50">
        <v>0</v>
      </c>
      <c r="G947" s="50">
        <v>0</v>
      </c>
      <c r="H947" s="50">
        <v>0</v>
      </c>
      <c r="I947" s="50">
        <v>0</v>
      </c>
      <c r="J947" s="50">
        <v>135975</v>
      </c>
      <c r="K947" s="50">
        <v>0</v>
      </c>
    </row>
    <row r="948" spans="1:11" s="25" customFormat="1" ht="15.75" customHeight="1" x14ac:dyDescent="0.2">
      <c r="A948" s="79"/>
      <c r="B948" s="81"/>
      <c r="C948" s="48" t="s">
        <v>47</v>
      </c>
      <c r="D948" s="74"/>
      <c r="E948" s="49">
        <f t="shared" si="264"/>
        <v>58275</v>
      </c>
      <c r="F948" s="50">
        <f>F947/0.7*0.3</f>
        <v>0</v>
      </c>
      <c r="G948" s="50">
        <f>G947/0.7*0.3</f>
        <v>0</v>
      </c>
      <c r="H948" s="50">
        <v>0</v>
      </c>
      <c r="I948" s="50">
        <f>I947/0.7*0.3</f>
        <v>0</v>
      </c>
      <c r="J948" s="50">
        <f>J947/0.7*0.3</f>
        <v>58275</v>
      </c>
      <c r="K948" s="50">
        <f>K947/0.7*0.3</f>
        <v>0</v>
      </c>
    </row>
    <row r="949" spans="1:11" s="25" customFormat="1" ht="15.75" customHeight="1" x14ac:dyDescent="0.2">
      <c r="A949" s="80"/>
      <c r="B949" s="82"/>
      <c r="C949" s="48" t="s">
        <v>48</v>
      </c>
      <c r="D949" s="74"/>
      <c r="E949" s="49">
        <f t="shared" si="264"/>
        <v>0</v>
      </c>
      <c r="F949" s="50">
        <v>0</v>
      </c>
      <c r="G949" s="50">
        <v>0</v>
      </c>
      <c r="H949" s="50">
        <v>0</v>
      </c>
      <c r="I949" s="50">
        <v>0</v>
      </c>
      <c r="J949" s="50">
        <v>0</v>
      </c>
      <c r="K949" s="50">
        <v>0</v>
      </c>
    </row>
    <row r="950" spans="1:11" s="25" customFormat="1" ht="15" x14ac:dyDescent="0.2">
      <c r="A950" s="78">
        <v>189</v>
      </c>
      <c r="B950" s="51" t="s">
        <v>338</v>
      </c>
      <c r="C950" s="48" t="s">
        <v>44</v>
      </c>
      <c r="D950" s="74"/>
      <c r="E950" s="49">
        <f t="shared" si="264"/>
        <v>19482.991529999999</v>
      </c>
      <c r="F950" s="49">
        <f t="shared" ref="F950:H950" si="282">SUM(F951:F954)</f>
        <v>0</v>
      </c>
      <c r="G950" s="49">
        <f t="shared" si="282"/>
        <v>0</v>
      </c>
      <c r="H950" s="49">
        <f t="shared" si="282"/>
        <v>0</v>
      </c>
      <c r="I950" s="49">
        <f>SUM(I951:I954)</f>
        <v>0</v>
      </c>
      <c r="J950" s="49">
        <f>SUM(J951:J954)</f>
        <v>14609.241529999999</v>
      </c>
      <c r="K950" s="49">
        <f>SUM(K951:K954)</f>
        <v>4873.75</v>
      </c>
    </row>
    <row r="951" spans="1:11" s="25" customFormat="1" ht="15.75" customHeight="1" x14ac:dyDescent="0.2">
      <c r="A951" s="79"/>
      <c r="B951" s="81" t="s">
        <v>339</v>
      </c>
      <c r="C951" s="48" t="s">
        <v>45</v>
      </c>
      <c r="D951" s="74"/>
      <c r="E951" s="49">
        <f t="shared" si="264"/>
        <v>0</v>
      </c>
      <c r="F951" s="54">
        <v>0</v>
      </c>
      <c r="G951" s="54">
        <v>0</v>
      </c>
      <c r="H951" s="54">
        <v>0</v>
      </c>
      <c r="I951" s="54">
        <v>0</v>
      </c>
      <c r="J951" s="54">
        <v>0</v>
      </c>
      <c r="K951" s="54">
        <v>0</v>
      </c>
    </row>
    <row r="952" spans="1:11" s="25" customFormat="1" ht="15.75" customHeight="1" x14ac:dyDescent="0.2">
      <c r="A952" s="79"/>
      <c r="B952" s="81"/>
      <c r="C952" s="48" t="s">
        <v>46</v>
      </c>
      <c r="D952" s="74"/>
      <c r="E952" s="49">
        <f t="shared" si="264"/>
        <v>13638.094069999999</v>
      </c>
      <c r="F952" s="54">
        <v>0</v>
      </c>
      <c r="G952" s="54">
        <v>0</v>
      </c>
      <c r="H952" s="54">
        <v>0</v>
      </c>
      <c r="I952" s="54">
        <v>0</v>
      </c>
      <c r="J952" s="54">
        <v>10226.469069999999</v>
      </c>
      <c r="K952" s="54">
        <v>3411.625</v>
      </c>
    </row>
    <row r="953" spans="1:11" s="25" customFormat="1" ht="15.75" customHeight="1" x14ac:dyDescent="0.2">
      <c r="A953" s="79"/>
      <c r="B953" s="81"/>
      <c r="C953" s="48" t="s">
        <v>47</v>
      </c>
      <c r="D953" s="74"/>
      <c r="E953" s="49">
        <f t="shared" si="264"/>
        <v>5844.8974600000001</v>
      </c>
      <c r="F953" s="54">
        <f>F952/0.7*0.3</f>
        <v>0</v>
      </c>
      <c r="G953" s="54">
        <f>G952/0.7*0.3</f>
        <v>0</v>
      </c>
      <c r="H953" s="54">
        <v>0</v>
      </c>
      <c r="I953" s="54">
        <f>I952/0.7*0.3</f>
        <v>0</v>
      </c>
      <c r="J953" s="54">
        <f>J952/0.7*0.3</f>
        <v>4382.7724600000001</v>
      </c>
      <c r="K953" s="54">
        <f>K952/0.7*0.3</f>
        <v>1462.125</v>
      </c>
    </row>
    <row r="954" spans="1:11" s="25" customFormat="1" ht="15.75" customHeight="1" x14ac:dyDescent="0.2">
      <c r="A954" s="80"/>
      <c r="B954" s="82"/>
      <c r="C954" s="48" t="s">
        <v>48</v>
      </c>
      <c r="D954" s="74"/>
      <c r="E954" s="49">
        <f t="shared" si="264"/>
        <v>0</v>
      </c>
      <c r="F954" s="54">
        <v>0</v>
      </c>
      <c r="G954" s="54">
        <v>0</v>
      </c>
      <c r="H954" s="54">
        <v>0</v>
      </c>
      <c r="I954" s="54">
        <v>0</v>
      </c>
      <c r="J954" s="54">
        <v>0</v>
      </c>
      <c r="K954" s="54">
        <v>0</v>
      </c>
    </row>
    <row r="955" spans="1:11" s="25" customFormat="1" ht="15" x14ac:dyDescent="0.2">
      <c r="A955" s="78">
        <v>190</v>
      </c>
      <c r="B955" s="51" t="s">
        <v>340</v>
      </c>
      <c r="C955" s="48" t="s">
        <v>44</v>
      </c>
      <c r="D955" s="74"/>
      <c r="E955" s="49">
        <f t="shared" si="264"/>
        <v>8026.4523099999997</v>
      </c>
      <c r="F955" s="49">
        <f>SUM(F956:F959)</f>
        <v>0</v>
      </c>
      <c r="G955" s="49">
        <f t="shared" ref="G955:H955" si="283">SUM(G956:G959)</f>
        <v>0</v>
      </c>
      <c r="H955" s="49">
        <f t="shared" si="283"/>
        <v>0</v>
      </c>
      <c r="I955" s="49">
        <f>SUM(I956:I959)</f>
        <v>0</v>
      </c>
      <c r="J955" s="49">
        <f>SUM(J956:J959)</f>
        <v>2026.4523099999999</v>
      </c>
      <c r="K955" s="49">
        <f>SUM(K956:K959)</f>
        <v>6000</v>
      </c>
    </row>
    <row r="956" spans="1:11" s="25" customFormat="1" ht="15" x14ac:dyDescent="0.2">
      <c r="A956" s="79"/>
      <c r="B956" s="81" t="s">
        <v>341</v>
      </c>
      <c r="C956" s="48" t="s">
        <v>45</v>
      </c>
      <c r="D956" s="74"/>
      <c r="E956" s="49">
        <f t="shared" si="264"/>
        <v>0</v>
      </c>
      <c r="F956" s="50">
        <f>F961</f>
        <v>0</v>
      </c>
      <c r="G956" s="50">
        <f t="shared" ref="G956:H956" si="284">G961</f>
        <v>0</v>
      </c>
      <c r="H956" s="50">
        <f t="shared" si="284"/>
        <v>0</v>
      </c>
      <c r="I956" s="50">
        <f t="shared" ref="I956:J959" si="285">I961</f>
        <v>0</v>
      </c>
      <c r="J956" s="50">
        <f t="shared" si="285"/>
        <v>0</v>
      </c>
      <c r="K956" s="50">
        <f>K961</f>
        <v>0</v>
      </c>
    </row>
    <row r="957" spans="1:11" s="25" customFormat="1" ht="15" x14ac:dyDescent="0.2">
      <c r="A957" s="79"/>
      <c r="B957" s="81"/>
      <c r="C957" s="48" t="s">
        <v>46</v>
      </c>
      <c r="D957" s="74"/>
      <c r="E957" s="49">
        <f t="shared" ref="E957:E1035" si="286">SUM(F957:K957)</f>
        <v>7223.8070799999996</v>
      </c>
      <c r="F957" s="50">
        <f t="shared" ref="F957:H959" si="287">F962</f>
        <v>0</v>
      </c>
      <c r="G957" s="50">
        <f t="shared" si="287"/>
        <v>0</v>
      </c>
      <c r="H957" s="50">
        <f t="shared" si="287"/>
        <v>0</v>
      </c>
      <c r="I957" s="50">
        <f t="shared" si="285"/>
        <v>0</v>
      </c>
      <c r="J957" s="50">
        <f t="shared" si="285"/>
        <v>1823.80708</v>
      </c>
      <c r="K957" s="50">
        <f>K962</f>
        <v>5400</v>
      </c>
    </row>
    <row r="958" spans="1:11" s="25" customFormat="1" ht="15" x14ac:dyDescent="0.2">
      <c r="A958" s="79"/>
      <c r="B958" s="81"/>
      <c r="C958" s="48" t="s">
        <v>47</v>
      </c>
      <c r="D958" s="74"/>
      <c r="E958" s="49">
        <f t="shared" si="286"/>
        <v>802.64522999999997</v>
      </c>
      <c r="F958" s="50">
        <f t="shared" si="287"/>
        <v>0</v>
      </c>
      <c r="G958" s="50">
        <f t="shared" si="287"/>
        <v>0</v>
      </c>
      <c r="H958" s="50">
        <f t="shared" si="287"/>
        <v>0</v>
      </c>
      <c r="I958" s="50">
        <f t="shared" si="285"/>
        <v>0</v>
      </c>
      <c r="J958" s="50">
        <f t="shared" si="285"/>
        <v>202.64523</v>
      </c>
      <c r="K958" s="50">
        <f>K963</f>
        <v>600</v>
      </c>
    </row>
    <row r="959" spans="1:11" s="25" customFormat="1" ht="15" x14ac:dyDescent="0.2">
      <c r="A959" s="80"/>
      <c r="B959" s="82"/>
      <c r="C959" s="48" t="s">
        <v>48</v>
      </c>
      <c r="D959" s="74"/>
      <c r="E959" s="49">
        <f t="shared" si="286"/>
        <v>0</v>
      </c>
      <c r="F959" s="50">
        <f t="shared" si="287"/>
        <v>0</v>
      </c>
      <c r="G959" s="50">
        <f t="shared" si="287"/>
        <v>0</v>
      </c>
      <c r="H959" s="50">
        <f t="shared" si="287"/>
        <v>0</v>
      </c>
      <c r="I959" s="50">
        <f t="shared" si="285"/>
        <v>0</v>
      </c>
      <c r="J959" s="50">
        <f t="shared" si="285"/>
        <v>0</v>
      </c>
      <c r="K959" s="50">
        <f>K964</f>
        <v>0</v>
      </c>
    </row>
    <row r="960" spans="1:11" s="25" customFormat="1" ht="15" x14ac:dyDescent="0.2">
      <c r="A960" s="78">
        <v>191</v>
      </c>
      <c r="B960" s="51" t="s">
        <v>342</v>
      </c>
      <c r="C960" s="48" t="s">
        <v>44</v>
      </c>
      <c r="D960" s="74"/>
      <c r="E960" s="49">
        <f t="shared" si="286"/>
        <v>8026.4523099999997</v>
      </c>
      <c r="F960" s="49">
        <f>SUM(F961:F964)</f>
        <v>0</v>
      </c>
      <c r="G960" s="49">
        <f t="shared" ref="G960:H960" si="288">SUM(G961:G964)</f>
        <v>0</v>
      </c>
      <c r="H960" s="49">
        <f t="shared" si="288"/>
        <v>0</v>
      </c>
      <c r="I960" s="49">
        <f>SUM(I961:I964)</f>
        <v>0</v>
      </c>
      <c r="J960" s="49">
        <f>SUM(J961:J964)</f>
        <v>2026.4523099999999</v>
      </c>
      <c r="K960" s="49">
        <f>SUM(K961:K964)</f>
        <v>6000</v>
      </c>
    </row>
    <row r="961" spans="1:11" s="25" customFormat="1" ht="15" x14ac:dyDescent="0.2">
      <c r="A961" s="79"/>
      <c r="B961" s="81" t="s">
        <v>343</v>
      </c>
      <c r="C961" s="48" t="s">
        <v>45</v>
      </c>
      <c r="D961" s="74"/>
      <c r="E961" s="49">
        <f t="shared" si="286"/>
        <v>0</v>
      </c>
      <c r="F961" s="50">
        <v>0</v>
      </c>
      <c r="G961" s="50">
        <v>0</v>
      </c>
      <c r="H961" s="50">
        <v>0</v>
      </c>
      <c r="I961" s="50">
        <v>0</v>
      </c>
      <c r="J961" s="50">
        <v>0</v>
      </c>
      <c r="K961" s="50">
        <v>0</v>
      </c>
    </row>
    <row r="962" spans="1:11" s="25" customFormat="1" ht="15" x14ac:dyDescent="0.2">
      <c r="A962" s="79"/>
      <c r="B962" s="81"/>
      <c r="C962" s="48" t="s">
        <v>46</v>
      </c>
      <c r="D962" s="74"/>
      <c r="E962" s="49">
        <f t="shared" si="286"/>
        <v>7223.8070799999996</v>
      </c>
      <c r="F962" s="50">
        <v>0</v>
      </c>
      <c r="G962" s="50">
        <v>0</v>
      </c>
      <c r="H962" s="50">
        <v>0</v>
      </c>
      <c r="I962" s="50">
        <v>0</v>
      </c>
      <c r="J962" s="50">
        <v>1823.80708</v>
      </c>
      <c r="K962" s="50">
        <v>5400</v>
      </c>
    </row>
    <row r="963" spans="1:11" s="25" customFormat="1" ht="15" x14ac:dyDescent="0.2">
      <c r="A963" s="79"/>
      <c r="B963" s="81"/>
      <c r="C963" s="48" t="s">
        <v>47</v>
      </c>
      <c r="D963" s="74"/>
      <c r="E963" s="49">
        <f t="shared" si="286"/>
        <v>802.64522999999997</v>
      </c>
      <c r="F963" s="50">
        <v>0</v>
      </c>
      <c r="G963" s="50">
        <v>0</v>
      </c>
      <c r="H963" s="50">
        <v>0</v>
      </c>
      <c r="I963" s="50">
        <v>0</v>
      </c>
      <c r="J963" s="50">
        <f>J962/0.9*0.1</f>
        <v>202.64523</v>
      </c>
      <c r="K963" s="50">
        <f>K962/0.9*0.1</f>
        <v>600</v>
      </c>
    </row>
    <row r="964" spans="1:11" s="25" customFormat="1" ht="15" x14ac:dyDescent="0.2">
      <c r="A964" s="80"/>
      <c r="B964" s="82"/>
      <c r="C964" s="48" t="s">
        <v>48</v>
      </c>
      <c r="D964" s="74"/>
      <c r="E964" s="49">
        <f t="shared" si="286"/>
        <v>0</v>
      </c>
      <c r="F964" s="50">
        <v>0</v>
      </c>
      <c r="G964" s="50">
        <v>0</v>
      </c>
      <c r="H964" s="50">
        <v>0</v>
      </c>
      <c r="I964" s="50">
        <v>0</v>
      </c>
      <c r="J964" s="50">
        <v>0</v>
      </c>
      <c r="K964" s="50">
        <v>0</v>
      </c>
    </row>
    <row r="965" spans="1:11" s="25" customFormat="1" ht="14.25" customHeight="1" x14ac:dyDescent="0.2">
      <c r="A965" s="78">
        <v>192</v>
      </c>
      <c r="B965" s="51" t="s">
        <v>344</v>
      </c>
      <c r="C965" s="48" t="s">
        <v>44</v>
      </c>
      <c r="D965" s="74"/>
      <c r="E965" s="49">
        <f t="shared" si="286"/>
        <v>0</v>
      </c>
      <c r="F965" s="49">
        <f>SUM(F966:F969)</f>
        <v>0</v>
      </c>
      <c r="G965" s="49">
        <f t="shared" ref="G965:H965" si="289">SUM(G966:G969)</f>
        <v>0</v>
      </c>
      <c r="H965" s="49">
        <f t="shared" si="289"/>
        <v>0</v>
      </c>
      <c r="I965" s="49">
        <f>SUM(I966:I969)</f>
        <v>0</v>
      </c>
      <c r="J965" s="49">
        <f>SUM(J966:J969)</f>
        <v>0</v>
      </c>
      <c r="K965" s="49">
        <f>SUM(K966:K969)</f>
        <v>0</v>
      </c>
    </row>
    <row r="966" spans="1:11" s="25" customFormat="1" ht="15" x14ac:dyDescent="0.2">
      <c r="A966" s="79"/>
      <c r="B966" s="81" t="s">
        <v>345</v>
      </c>
      <c r="C966" s="48" t="s">
        <v>45</v>
      </c>
      <c r="D966" s="74"/>
      <c r="E966" s="49">
        <f t="shared" si="286"/>
        <v>0</v>
      </c>
      <c r="F966" s="50">
        <v>0</v>
      </c>
      <c r="G966" s="50">
        <v>0</v>
      </c>
      <c r="H966" s="50">
        <v>0</v>
      </c>
      <c r="I966" s="50">
        <v>0</v>
      </c>
      <c r="J966" s="50">
        <v>0</v>
      </c>
      <c r="K966" s="50">
        <v>0</v>
      </c>
    </row>
    <row r="967" spans="1:11" s="25" customFormat="1" ht="15" x14ac:dyDescent="0.2">
      <c r="A967" s="79"/>
      <c r="B967" s="81"/>
      <c r="C967" s="48" t="s">
        <v>46</v>
      </c>
      <c r="D967" s="74"/>
      <c r="E967" s="49">
        <f t="shared" si="286"/>
        <v>0</v>
      </c>
      <c r="F967" s="50">
        <v>0</v>
      </c>
      <c r="G967" s="50">
        <v>0</v>
      </c>
      <c r="H967" s="50">
        <v>0</v>
      </c>
      <c r="I967" s="50">
        <v>0</v>
      </c>
      <c r="J967" s="50">
        <v>0</v>
      </c>
      <c r="K967" s="50">
        <v>0</v>
      </c>
    </row>
    <row r="968" spans="1:11" s="25" customFormat="1" ht="15" x14ac:dyDescent="0.2">
      <c r="A968" s="79"/>
      <c r="B968" s="81"/>
      <c r="C968" s="48" t="s">
        <v>47</v>
      </c>
      <c r="D968" s="74"/>
      <c r="E968" s="49">
        <f t="shared" si="286"/>
        <v>0</v>
      </c>
      <c r="F968" s="50">
        <v>0</v>
      </c>
      <c r="G968" s="50">
        <v>0</v>
      </c>
      <c r="H968" s="50">
        <v>0</v>
      </c>
      <c r="I968" s="50">
        <v>0</v>
      </c>
      <c r="J968" s="50">
        <v>0</v>
      </c>
      <c r="K968" s="50">
        <v>0</v>
      </c>
    </row>
    <row r="969" spans="1:11" s="25" customFormat="1" ht="15" x14ac:dyDescent="0.2">
      <c r="A969" s="80"/>
      <c r="B969" s="82"/>
      <c r="C969" s="48" t="s">
        <v>48</v>
      </c>
      <c r="D969" s="74"/>
      <c r="E969" s="49">
        <f t="shared" si="286"/>
        <v>0</v>
      </c>
      <c r="F969" s="50">
        <v>0</v>
      </c>
      <c r="G969" s="50">
        <v>0</v>
      </c>
      <c r="H969" s="50">
        <v>0</v>
      </c>
      <c r="I969" s="50">
        <v>0</v>
      </c>
      <c r="J969" s="50">
        <v>0</v>
      </c>
      <c r="K969" s="50">
        <v>0</v>
      </c>
    </row>
    <row r="970" spans="1:11" s="25" customFormat="1" ht="15" customHeight="1" x14ac:dyDescent="0.2">
      <c r="A970" s="78">
        <v>193</v>
      </c>
      <c r="B970" s="51" t="s">
        <v>346</v>
      </c>
      <c r="C970" s="48" t="s">
        <v>44</v>
      </c>
      <c r="D970" s="74"/>
      <c r="E970" s="49">
        <f t="shared" si="286"/>
        <v>0</v>
      </c>
      <c r="F970" s="49">
        <f>SUM(F971:F974)</f>
        <v>0</v>
      </c>
      <c r="G970" s="49">
        <f t="shared" ref="G970:H970" si="290">SUM(G971:G974)</f>
        <v>0</v>
      </c>
      <c r="H970" s="49">
        <f t="shared" si="290"/>
        <v>0</v>
      </c>
      <c r="I970" s="49">
        <f>SUM(I971:I974)</f>
        <v>0</v>
      </c>
      <c r="J970" s="49">
        <f>SUM(J971:J974)</f>
        <v>0</v>
      </c>
      <c r="K970" s="49">
        <f>SUM(K971:K974)</f>
        <v>0</v>
      </c>
    </row>
    <row r="971" spans="1:11" s="26" customFormat="1" ht="15" x14ac:dyDescent="0.2">
      <c r="A971" s="79"/>
      <c r="B971" s="81" t="s">
        <v>347</v>
      </c>
      <c r="C971" s="48" t="s">
        <v>45</v>
      </c>
      <c r="D971" s="74"/>
      <c r="E971" s="49">
        <f t="shared" si="286"/>
        <v>0</v>
      </c>
      <c r="F971" s="50">
        <v>0</v>
      </c>
      <c r="G971" s="50">
        <v>0</v>
      </c>
      <c r="H971" s="50">
        <v>0</v>
      </c>
      <c r="I971" s="50">
        <v>0</v>
      </c>
      <c r="J971" s="50">
        <v>0</v>
      </c>
      <c r="K971" s="50">
        <v>0</v>
      </c>
    </row>
    <row r="972" spans="1:11" s="26" customFormat="1" ht="15" x14ac:dyDescent="0.2">
      <c r="A972" s="79"/>
      <c r="B972" s="81"/>
      <c r="C972" s="48" t="s">
        <v>46</v>
      </c>
      <c r="D972" s="74"/>
      <c r="E972" s="49">
        <f t="shared" si="286"/>
        <v>0</v>
      </c>
      <c r="F972" s="50">
        <v>0</v>
      </c>
      <c r="G972" s="50">
        <v>0</v>
      </c>
      <c r="H972" s="50">
        <v>0</v>
      </c>
      <c r="I972" s="50">
        <v>0</v>
      </c>
      <c r="J972" s="50">
        <v>0</v>
      </c>
      <c r="K972" s="50">
        <v>0</v>
      </c>
    </row>
    <row r="973" spans="1:11" s="26" customFormat="1" ht="15" x14ac:dyDescent="0.2">
      <c r="A973" s="79"/>
      <c r="B973" s="81"/>
      <c r="C973" s="48" t="s">
        <v>47</v>
      </c>
      <c r="D973" s="74"/>
      <c r="E973" s="49">
        <f t="shared" si="286"/>
        <v>0</v>
      </c>
      <c r="F973" s="50">
        <v>0</v>
      </c>
      <c r="G973" s="50">
        <v>0</v>
      </c>
      <c r="H973" s="50">
        <v>0</v>
      </c>
      <c r="I973" s="50">
        <v>0</v>
      </c>
      <c r="J973" s="50">
        <v>0</v>
      </c>
      <c r="K973" s="50">
        <v>0</v>
      </c>
    </row>
    <row r="974" spans="1:11" s="26" customFormat="1" ht="15" x14ac:dyDescent="0.2">
      <c r="A974" s="80"/>
      <c r="B974" s="82"/>
      <c r="C974" s="48" t="s">
        <v>48</v>
      </c>
      <c r="D974" s="74"/>
      <c r="E974" s="49">
        <f t="shared" si="286"/>
        <v>0</v>
      </c>
      <c r="F974" s="50">
        <v>0</v>
      </c>
      <c r="G974" s="50">
        <v>0</v>
      </c>
      <c r="H974" s="50">
        <v>0</v>
      </c>
      <c r="I974" s="50">
        <v>0</v>
      </c>
      <c r="J974" s="50">
        <v>0</v>
      </c>
      <c r="K974" s="50">
        <v>0</v>
      </c>
    </row>
    <row r="975" spans="1:11" s="26" customFormat="1" ht="15" x14ac:dyDescent="0.2">
      <c r="A975" s="78">
        <v>194</v>
      </c>
      <c r="B975" s="51" t="s">
        <v>348</v>
      </c>
      <c r="C975" s="48" t="s">
        <v>44</v>
      </c>
      <c r="D975" s="74"/>
      <c r="E975" s="49">
        <f t="shared" si="286"/>
        <v>0</v>
      </c>
      <c r="F975" s="49">
        <f>SUM(F976:F979)</f>
        <v>0</v>
      </c>
      <c r="G975" s="49">
        <f t="shared" ref="G975:H975" si="291">SUM(G976:G979)</f>
        <v>0</v>
      </c>
      <c r="H975" s="49">
        <f t="shared" si="291"/>
        <v>0</v>
      </c>
      <c r="I975" s="49">
        <f>SUM(I976:I979)</f>
        <v>0</v>
      </c>
      <c r="J975" s="49">
        <f>SUM(J976:J979)</f>
        <v>0</v>
      </c>
      <c r="K975" s="49">
        <f>SUM(K976:K979)</f>
        <v>0</v>
      </c>
    </row>
    <row r="976" spans="1:11" s="26" customFormat="1" ht="15" x14ac:dyDescent="0.2">
      <c r="A976" s="79"/>
      <c r="B976" s="81" t="s">
        <v>349</v>
      </c>
      <c r="C976" s="48" t="s">
        <v>45</v>
      </c>
      <c r="D976" s="74"/>
      <c r="E976" s="49">
        <f t="shared" si="286"/>
        <v>0</v>
      </c>
      <c r="F976" s="50">
        <v>0</v>
      </c>
      <c r="G976" s="50">
        <v>0</v>
      </c>
      <c r="H976" s="50">
        <v>0</v>
      </c>
      <c r="I976" s="50">
        <v>0</v>
      </c>
      <c r="J976" s="50">
        <v>0</v>
      </c>
      <c r="K976" s="50">
        <v>0</v>
      </c>
    </row>
    <row r="977" spans="1:11" s="26" customFormat="1" ht="15" x14ac:dyDescent="0.2">
      <c r="A977" s="79"/>
      <c r="B977" s="81"/>
      <c r="C977" s="48" t="s">
        <v>46</v>
      </c>
      <c r="D977" s="74"/>
      <c r="E977" s="49">
        <f t="shared" si="286"/>
        <v>0</v>
      </c>
      <c r="F977" s="50">
        <v>0</v>
      </c>
      <c r="G977" s="50">
        <v>0</v>
      </c>
      <c r="H977" s="50">
        <v>0</v>
      </c>
      <c r="I977" s="50">
        <v>0</v>
      </c>
      <c r="J977" s="50">
        <v>0</v>
      </c>
      <c r="K977" s="50">
        <v>0</v>
      </c>
    </row>
    <row r="978" spans="1:11" s="26" customFormat="1" ht="15" x14ac:dyDescent="0.2">
      <c r="A978" s="79"/>
      <c r="B978" s="81"/>
      <c r="C978" s="48" t="s">
        <v>47</v>
      </c>
      <c r="D978" s="74"/>
      <c r="E978" s="49">
        <f t="shared" si="286"/>
        <v>0</v>
      </c>
      <c r="F978" s="50">
        <v>0</v>
      </c>
      <c r="G978" s="50">
        <v>0</v>
      </c>
      <c r="H978" s="50">
        <v>0</v>
      </c>
      <c r="I978" s="50">
        <v>0</v>
      </c>
      <c r="J978" s="50">
        <v>0</v>
      </c>
      <c r="K978" s="50">
        <v>0</v>
      </c>
    </row>
    <row r="979" spans="1:11" s="26" customFormat="1" ht="15" x14ac:dyDescent="0.2">
      <c r="A979" s="80"/>
      <c r="B979" s="82"/>
      <c r="C979" s="48" t="s">
        <v>48</v>
      </c>
      <c r="D979" s="74"/>
      <c r="E979" s="49">
        <f t="shared" si="286"/>
        <v>0</v>
      </c>
      <c r="F979" s="50">
        <v>0</v>
      </c>
      <c r="G979" s="50">
        <v>0</v>
      </c>
      <c r="H979" s="50">
        <v>0</v>
      </c>
      <c r="I979" s="50">
        <v>0</v>
      </c>
      <c r="J979" s="50">
        <v>0</v>
      </c>
      <c r="K979" s="50">
        <v>0</v>
      </c>
    </row>
    <row r="980" spans="1:11" s="26" customFormat="1" ht="15" x14ac:dyDescent="0.2">
      <c r="A980" s="78">
        <v>195</v>
      </c>
      <c r="B980" s="51" t="s">
        <v>466</v>
      </c>
      <c r="C980" s="48" t="s">
        <v>44</v>
      </c>
      <c r="D980" s="74"/>
      <c r="E980" s="49">
        <f t="shared" ref="E980:E994" si="292">SUM(F980:K980)</f>
        <v>0</v>
      </c>
      <c r="F980" s="49">
        <f>SUM(F981:F984)</f>
        <v>0</v>
      </c>
      <c r="G980" s="49">
        <f t="shared" ref="G980:H980" si="293">SUM(G981:G984)</f>
        <v>0</v>
      </c>
      <c r="H980" s="49">
        <f t="shared" si="293"/>
        <v>0</v>
      </c>
      <c r="I980" s="49">
        <f>SUM(I981:I984)</f>
        <v>0</v>
      </c>
      <c r="J980" s="49">
        <f>SUM(J981:J984)</f>
        <v>0</v>
      </c>
      <c r="K980" s="49">
        <f>SUM(K981:K984)</f>
        <v>0</v>
      </c>
    </row>
    <row r="981" spans="1:11" s="26" customFormat="1" ht="15" x14ac:dyDescent="0.2">
      <c r="A981" s="79"/>
      <c r="B981" s="83" t="s">
        <v>469</v>
      </c>
      <c r="C981" s="48" t="s">
        <v>45</v>
      </c>
      <c r="D981" s="74"/>
      <c r="E981" s="49">
        <f t="shared" si="292"/>
        <v>0</v>
      </c>
      <c r="F981" s="50">
        <f>F986+F991</f>
        <v>0</v>
      </c>
      <c r="G981" s="50">
        <f t="shared" ref="G981:K981" si="294">G986+G991</f>
        <v>0</v>
      </c>
      <c r="H981" s="50">
        <f t="shared" si="294"/>
        <v>0</v>
      </c>
      <c r="I981" s="50">
        <f t="shared" si="294"/>
        <v>0</v>
      </c>
      <c r="J981" s="50">
        <f t="shared" si="294"/>
        <v>0</v>
      </c>
      <c r="K981" s="50">
        <f t="shared" si="294"/>
        <v>0</v>
      </c>
    </row>
    <row r="982" spans="1:11" s="26" customFormat="1" ht="15" x14ac:dyDescent="0.2">
      <c r="A982" s="79"/>
      <c r="B982" s="84"/>
      <c r="C982" s="48" t="s">
        <v>46</v>
      </c>
      <c r="D982" s="74"/>
      <c r="E982" s="49">
        <f t="shared" si="292"/>
        <v>0</v>
      </c>
      <c r="F982" s="50">
        <f t="shared" ref="F982:K984" si="295">F987+F992</f>
        <v>0</v>
      </c>
      <c r="G982" s="50">
        <f t="shared" si="295"/>
        <v>0</v>
      </c>
      <c r="H982" s="50">
        <f t="shared" si="295"/>
        <v>0</v>
      </c>
      <c r="I982" s="50">
        <f t="shared" si="295"/>
        <v>0</v>
      </c>
      <c r="J982" s="50">
        <f t="shared" si="295"/>
        <v>0</v>
      </c>
      <c r="K982" s="50">
        <f t="shared" si="295"/>
        <v>0</v>
      </c>
    </row>
    <row r="983" spans="1:11" s="26" customFormat="1" ht="15" x14ac:dyDescent="0.2">
      <c r="A983" s="79"/>
      <c r="B983" s="84"/>
      <c r="C983" s="48" t="s">
        <v>47</v>
      </c>
      <c r="D983" s="74"/>
      <c r="E983" s="49">
        <f t="shared" si="292"/>
        <v>0</v>
      </c>
      <c r="F983" s="50">
        <f t="shared" si="295"/>
        <v>0</v>
      </c>
      <c r="G983" s="50">
        <f t="shared" si="295"/>
        <v>0</v>
      </c>
      <c r="H983" s="50">
        <f t="shared" si="295"/>
        <v>0</v>
      </c>
      <c r="I983" s="50">
        <f t="shared" si="295"/>
        <v>0</v>
      </c>
      <c r="J983" s="50">
        <f t="shared" si="295"/>
        <v>0</v>
      </c>
      <c r="K983" s="50">
        <f t="shared" si="295"/>
        <v>0</v>
      </c>
    </row>
    <row r="984" spans="1:11" s="26" customFormat="1" ht="15" x14ac:dyDescent="0.2">
      <c r="A984" s="80"/>
      <c r="B984" s="85"/>
      <c r="C984" s="48" t="s">
        <v>48</v>
      </c>
      <c r="D984" s="74"/>
      <c r="E984" s="49">
        <f t="shared" si="292"/>
        <v>0</v>
      </c>
      <c r="F984" s="50">
        <f t="shared" si="295"/>
        <v>0</v>
      </c>
      <c r="G984" s="50">
        <f t="shared" si="295"/>
        <v>0</v>
      </c>
      <c r="H984" s="50">
        <f t="shared" si="295"/>
        <v>0</v>
      </c>
      <c r="I984" s="50">
        <f t="shared" si="295"/>
        <v>0</v>
      </c>
      <c r="J984" s="50">
        <f t="shared" si="295"/>
        <v>0</v>
      </c>
      <c r="K984" s="50">
        <f t="shared" si="295"/>
        <v>0</v>
      </c>
    </row>
    <row r="985" spans="1:11" s="26" customFormat="1" ht="15" x14ac:dyDescent="0.2">
      <c r="A985" s="78">
        <v>196</v>
      </c>
      <c r="B985" s="51" t="s">
        <v>467</v>
      </c>
      <c r="C985" s="48" t="s">
        <v>44</v>
      </c>
      <c r="D985" s="74"/>
      <c r="E985" s="49">
        <f t="shared" si="292"/>
        <v>0</v>
      </c>
      <c r="F985" s="49">
        <f>SUM(F986:F989)</f>
        <v>0</v>
      </c>
      <c r="G985" s="49">
        <f t="shared" ref="G985:H985" si="296">SUM(G986:G989)</f>
        <v>0</v>
      </c>
      <c r="H985" s="49">
        <f t="shared" si="296"/>
        <v>0</v>
      </c>
      <c r="I985" s="49">
        <f>SUM(I986:I989)</f>
        <v>0</v>
      </c>
      <c r="J985" s="49">
        <f>SUM(J986:J989)</f>
        <v>0</v>
      </c>
      <c r="K985" s="49">
        <f>SUM(K986:K989)</f>
        <v>0</v>
      </c>
    </row>
    <row r="986" spans="1:11" s="26" customFormat="1" ht="15" x14ac:dyDescent="0.2">
      <c r="A986" s="79"/>
      <c r="B986" s="86" t="s">
        <v>470</v>
      </c>
      <c r="C986" s="48" t="s">
        <v>45</v>
      </c>
      <c r="D986" s="74"/>
      <c r="E986" s="49">
        <f t="shared" si="292"/>
        <v>0</v>
      </c>
      <c r="F986" s="50">
        <v>0</v>
      </c>
      <c r="G986" s="50">
        <v>0</v>
      </c>
      <c r="H986" s="50">
        <v>0</v>
      </c>
      <c r="I986" s="50">
        <v>0</v>
      </c>
      <c r="J986" s="50">
        <v>0</v>
      </c>
      <c r="K986" s="50">
        <v>0</v>
      </c>
    </row>
    <row r="987" spans="1:11" s="26" customFormat="1" ht="15" x14ac:dyDescent="0.2">
      <c r="A987" s="79"/>
      <c r="B987" s="86"/>
      <c r="C987" s="48" t="s">
        <v>46</v>
      </c>
      <c r="D987" s="74"/>
      <c r="E987" s="49">
        <f t="shared" si="292"/>
        <v>0</v>
      </c>
      <c r="F987" s="50">
        <v>0</v>
      </c>
      <c r="G987" s="50">
        <v>0</v>
      </c>
      <c r="H987" s="50">
        <v>0</v>
      </c>
      <c r="I987" s="50">
        <v>0</v>
      </c>
      <c r="J987" s="50">
        <v>0</v>
      </c>
      <c r="K987" s="50">
        <v>0</v>
      </c>
    </row>
    <row r="988" spans="1:11" s="26" customFormat="1" ht="15" x14ac:dyDescent="0.2">
      <c r="A988" s="79"/>
      <c r="B988" s="86"/>
      <c r="C988" s="48" t="s">
        <v>47</v>
      </c>
      <c r="D988" s="74"/>
      <c r="E988" s="49">
        <f t="shared" si="292"/>
        <v>0</v>
      </c>
      <c r="F988" s="50">
        <v>0</v>
      </c>
      <c r="G988" s="50">
        <v>0</v>
      </c>
      <c r="H988" s="50">
        <v>0</v>
      </c>
      <c r="I988" s="50">
        <v>0</v>
      </c>
      <c r="J988" s="50">
        <f>J987/0.9*0.1</f>
        <v>0</v>
      </c>
      <c r="K988" s="50">
        <f>K987/0.9*0.1</f>
        <v>0</v>
      </c>
    </row>
    <row r="989" spans="1:11" s="26" customFormat="1" ht="15" x14ac:dyDescent="0.2">
      <c r="A989" s="80"/>
      <c r="B989" s="87"/>
      <c r="C989" s="48" t="s">
        <v>48</v>
      </c>
      <c r="D989" s="74"/>
      <c r="E989" s="49">
        <f t="shared" si="292"/>
        <v>0</v>
      </c>
      <c r="F989" s="50">
        <v>0</v>
      </c>
      <c r="G989" s="50">
        <v>0</v>
      </c>
      <c r="H989" s="50">
        <v>0</v>
      </c>
      <c r="I989" s="50">
        <v>0</v>
      </c>
      <c r="J989" s="50">
        <v>0</v>
      </c>
      <c r="K989" s="50">
        <v>0</v>
      </c>
    </row>
    <row r="990" spans="1:11" s="26" customFormat="1" ht="15" x14ac:dyDescent="0.2">
      <c r="A990" s="78">
        <v>197</v>
      </c>
      <c r="B990" s="51" t="s">
        <v>468</v>
      </c>
      <c r="C990" s="48" t="s">
        <v>44</v>
      </c>
      <c r="D990" s="74"/>
      <c r="E990" s="49">
        <f t="shared" si="292"/>
        <v>0</v>
      </c>
      <c r="F990" s="49">
        <f>SUM(F991:F994)</f>
        <v>0</v>
      </c>
      <c r="G990" s="49">
        <f t="shared" ref="G990:H990" si="297">SUM(G991:G994)</f>
        <v>0</v>
      </c>
      <c r="H990" s="49">
        <f t="shared" si="297"/>
        <v>0</v>
      </c>
      <c r="I990" s="49">
        <f>SUM(I991:I994)</f>
        <v>0</v>
      </c>
      <c r="J990" s="49">
        <f>SUM(J991:J994)</f>
        <v>0</v>
      </c>
      <c r="K990" s="49">
        <f>SUM(K991:K994)</f>
        <v>0</v>
      </c>
    </row>
    <row r="991" spans="1:11" s="26" customFormat="1" ht="15" x14ac:dyDescent="0.2">
      <c r="A991" s="79"/>
      <c r="B991" s="86" t="s">
        <v>471</v>
      </c>
      <c r="C991" s="48" t="s">
        <v>45</v>
      </c>
      <c r="D991" s="74"/>
      <c r="E991" s="49">
        <f t="shared" si="292"/>
        <v>0</v>
      </c>
      <c r="F991" s="50">
        <v>0</v>
      </c>
      <c r="G991" s="50">
        <v>0</v>
      </c>
      <c r="H991" s="50">
        <v>0</v>
      </c>
      <c r="I991" s="50">
        <v>0</v>
      </c>
      <c r="J991" s="50">
        <v>0</v>
      </c>
      <c r="K991" s="50">
        <v>0</v>
      </c>
    </row>
    <row r="992" spans="1:11" s="26" customFormat="1" ht="15" x14ac:dyDescent="0.2">
      <c r="A992" s="79"/>
      <c r="B992" s="86"/>
      <c r="C992" s="48" t="s">
        <v>46</v>
      </c>
      <c r="D992" s="74"/>
      <c r="E992" s="49">
        <f t="shared" si="292"/>
        <v>0</v>
      </c>
      <c r="F992" s="50">
        <v>0</v>
      </c>
      <c r="G992" s="50">
        <v>0</v>
      </c>
      <c r="H992" s="50">
        <v>0</v>
      </c>
      <c r="I992" s="50">
        <v>0</v>
      </c>
      <c r="J992" s="50">
        <v>0</v>
      </c>
      <c r="K992" s="50">
        <v>0</v>
      </c>
    </row>
    <row r="993" spans="1:13" s="26" customFormat="1" ht="15" x14ac:dyDescent="0.2">
      <c r="A993" s="79"/>
      <c r="B993" s="86"/>
      <c r="C993" s="48" t="s">
        <v>47</v>
      </c>
      <c r="D993" s="74"/>
      <c r="E993" s="49">
        <f t="shared" si="292"/>
        <v>0</v>
      </c>
      <c r="F993" s="50">
        <v>0</v>
      </c>
      <c r="G993" s="50">
        <v>0</v>
      </c>
      <c r="H993" s="50">
        <v>0</v>
      </c>
      <c r="I993" s="50">
        <v>0</v>
      </c>
      <c r="J993" s="50">
        <f>J992/0.9*0.1</f>
        <v>0</v>
      </c>
      <c r="K993" s="50">
        <f>K992/0.9*0.1</f>
        <v>0</v>
      </c>
    </row>
    <row r="994" spans="1:13" s="26" customFormat="1" ht="15" x14ac:dyDescent="0.2">
      <c r="A994" s="80"/>
      <c r="B994" s="87"/>
      <c r="C994" s="48" t="s">
        <v>48</v>
      </c>
      <c r="D994" s="74"/>
      <c r="E994" s="49">
        <f t="shared" si="292"/>
        <v>0</v>
      </c>
      <c r="F994" s="50">
        <v>0</v>
      </c>
      <c r="G994" s="50">
        <v>0</v>
      </c>
      <c r="H994" s="50">
        <v>0</v>
      </c>
      <c r="I994" s="50">
        <v>0</v>
      </c>
      <c r="J994" s="50">
        <v>0</v>
      </c>
      <c r="K994" s="50">
        <v>0</v>
      </c>
    </row>
    <row r="995" spans="1:13" s="26" customFormat="1" ht="15" x14ac:dyDescent="0.2">
      <c r="A995" s="78">
        <v>198</v>
      </c>
      <c r="B995" s="91" t="s">
        <v>35</v>
      </c>
      <c r="C995" s="48" t="s">
        <v>44</v>
      </c>
      <c r="D995" s="74"/>
      <c r="E995" s="49">
        <f t="shared" si="286"/>
        <v>1029895.04192</v>
      </c>
      <c r="F995" s="49">
        <f>SUM(F996:F999)</f>
        <v>293065.90742</v>
      </c>
      <c r="G995" s="49">
        <f t="shared" ref="G995:H995" si="298">SUM(G996:G999)</f>
        <v>57320.847670000003</v>
      </c>
      <c r="H995" s="49">
        <f t="shared" si="298"/>
        <v>104750.97252</v>
      </c>
      <c r="I995" s="49">
        <f>SUM(I996:I999)</f>
        <v>84492.715819999998</v>
      </c>
      <c r="J995" s="49">
        <f>SUM(J996:J999)</f>
        <v>182308.66451999999</v>
      </c>
      <c r="K995" s="49">
        <f>SUM(K996:K999)</f>
        <v>307955.93397000001</v>
      </c>
      <c r="M995" s="33"/>
    </row>
    <row r="996" spans="1:13" s="26" customFormat="1" ht="15" x14ac:dyDescent="0.2">
      <c r="A996" s="79"/>
      <c r="B996" s="84"/>
      <c r="C996" s="48" t="s">
        <v>45</v>
      </c>
      <c r="D996" s="74"/>
      <c r="E996" s="49">
        <f t="shared" si="286"/>
        <v>0</v>
      </c>
      <c r="F996" s="50">
        <f>F1001+F1021+F1026+F1066+F1071+F1076+F1081</f>
        <v>0</v>
      </c>
      <c r="G996" s="50">
        <f t="shared" ref="G996:H996" si="299">G1001+G1021+G1026+G1066+G1071+G1076+G1081</f>
        <v>0</v>
      </c>
      <c r="H996" s="50">
        <f t="shared" si="299"/>
        <v>0</v>
      </c>
      <c r="I996" s="50">
        <f t="shared" ref="I996:J999" si="300">I1001+I1021+I1026+I1066+I1071+I1076+I1081</f>
        <v>0</v>
      </c>
      <c r="J996" s="50">
        <f t="shared" si="300"/>
        <v>0</v>
      </c>
      <c r="K996" s="50">
        <f>K1001+K1021+K1026+K1066+K1071+K1076+K1081</f>
        <v>0</v>
      </c>
      <c r="M996" s="33"/>
    </row>
    <row r="997" spans="1:13" s="26" customFormat="1" ht="15" x14ac:dyDescent="0.2">
      <c r="A997" s="79"/>
      <c r="B997" s="84"/>
      <c r="C997" s="48" t="s">
        <v>46</v>
      </c>
      <c r="D997" s="74"/>
      <c r="E997" s="49">
        <f t="shared" si="286"/>
        <v>1023579.78873</v>
      </c>
      <c r="F997" s="50">
        <f t="shared" ref="F997:H999" si="301">F1002+F1022+F1027+F1067+F1072+F1077+F1082</f>
        <v>291846.84742000001</v>
      </c>
      <c r="G997" s="50">
        <f t="shared" si="301"/>
        <v>56003.771159999997</v>
      </c>
      <c r="H997" s="50">
        <f t="shared" si="301"/>
        <v>103107.15147</v>
      </c>
      <c r="I997" s="50">
        <f t="shared" si="300"/>
        <v>83032.698929999999</v>
      </c>
      <c r="J997" s="50">
        <f t="shared" si="300"/>
        <v>181967.31482999999</v>
      </c>
      <c r="K997" s="50">
        <f>K1002+K1022+K1027+K1067+K1072+K1077+K1082</f>
        <v>307622.00491999998</v>
      </c>
      <c r="M997" s="33"/>
    </row>
    <row r="998" spans="1:13" s="26" customFormat="1" ht="15" x14ac:dyDescent="0.2">
      <c r="A998" s="79"/>
      <c r="B998" s="84"/>
      <c r="C998" s="48" t="s">
        <v>47</v>
      </c>
      <c r="D998" s="74"/>
      <c r="E998" s="49">
        <f t="shared" si="286"/>
        <v>6315.2531900000004</v>
      </c>
      <c r="F998" s="50">
        <f t="shared" si="301"/>
        <v>1219.06</v>
      </c>
      <c r="G998" s="50">
        <f t="shared" si="301"/>
        <v>1317.0765100000001</v>
      </c>
      <c r="H998" s="50">
        <f t="shared" si="301"/>
        <v>1643.82105</v>
      </c>
      <c r="I998" s="50">
        <f t="shared" si="300"/>
        <v>1460.0168900000001</v>
      </c>
      <c r="J998" s="50">
        <f t="shared" si="300"/>
        <v>341.34969000000001</v>
      </c>
      <c r="K998" s="50">
        <f>K1003+K1023+K1028+K1068+K1073+K1078+K1083</f>
        <v>333.92905000000002</v>
      </c>
      <c r="M998" s="33"/>
    </row>
    <row r="999" spans="1:13" s="26" customFormat="1" ht="15" x14ac:dyDescent="0.2">
      <c r="A999" s="80"/>
      <c r="B999" s="85"/>
      <c r="C999" s="48" t="s">
        <v>48</v>
      </c>
      <c r="D999" s="74"/>
      <c r="E999" s="49">
        <f t="shared" si="286"/>
        <v>0</v>
      </c>
      <c r="F999" s="50">
        <f t="shared" si="301"/>
        <v>0</v>
      </c>
      <c r="G999" s="50">
        <f t="shared" si="301"/>
        <v>0</v>
      </c>
      <c r="H999" s="50">
        <f t="shared" si="301"/>
        <v>0</v>
      </c>
      <c r="I999" s="50">
        <f t="shared" si="300"/>
        <v>0</v>
      </c>
      <c r="J999" s="50">
        <f t="shared" si="300"/>
        <v>0</v>
      </c>
      <c r="K999" s="50">
        <f>K1004+K1024+K1029+K1069+K1074+K1079+K1084</f>
        <v>0</v>
      </c>
    </row>
    <row r="1000" spans="1:13" s="25" customFormat="1" ht="15" x14ac:dyDescent="0.2">
      <c r="A1000" s="78">
        <v>199</v>
      </c>
      <c r="B1000" s="51" t="s">
        <v>350</v>
      </c>
      <c r="C1000" s="48" t="s">
        <v>44</v>
      </c>
      <c r="D1000" s="74" t="s">
        <v>290</v>
      </c>
      <c r="E1000" s="49">
        <f t="shared" si="286"/>
        <v>322216.75091</v>
      </c>
      <c r="F1000" s="49">
        <f t="shared" ref="F1000:H1000" si="302">SUM(F1001:F1004)</f>
        <v>19458.8024</v>
      </c>
      <c r="G1000" s="49">
        <f t="shared" si="302"/>
        <v>42833.006130000002</v>
      </c>
      <c r="H1000" s="49">
        <f t="shared" si="302"/>
        <v>86668.941000000006</v>
      </c>
      <c r="I1000" s="49">
        <f>SUM(I1001:I1004)</f>
        <v>18032.53</v>
      </c>
      <c r="J1000" s="49">
        <f>SUM(J1001:J1004)</f>
        <v>63841.067929999997</v>
      </c>
      <c r="K1000" s="49">
        <f>SUM(K1001:K1004)</f>
        <v>91382.403449999998</v>
      </c>
    </row>
    <row r="1001" spans="1:13" s="25" customFormat="1" ht="15" x14ac:dyDescent="0.2">
      <c r="A1001" s="79"/>
      <c r="B1001" s="81" t="s">
        <v>351</v>
      </c>
      <c r="C1001" s="48" t="s">
        <v>45</v>
      </c>
      <c r="D1001" s="74"/>
      <c r="E1001" s="49">
        <f t="shared" si="286"/>
        <v>0</v>
      </c>
      <c r="F1001" s="50">
        <f>F1006+F1011+F1016</f>
        <v>0</v>
      </c>
      <c r="G1001" s="50">
        <f t="shared" ref="G1001:H1001" si="303">G1006+G1011+G1016</f>
        <v>0</v>
      </c>
      <c r="H1001" s="50">
        <f t="shared" si="303"/>
        <v>0</v>
      </c>
      <c r="I1001" s="50">
        <f t="shared" ref="I1001:J1004" si="304">I1006+I1011+I1016</f>
        <v>0</v>
      </c>
      <c r="J1001" s="50">
        <f t="shared" si="304"/>
        <v>0</v>
      </c>
      <c r="K1001" s="50">
        <f>K1006+K1011+K1016</f>
        <v>0</v>
      </c>
    </row>
    <row r="1002" spans="1:13" s="25" customFormat="1" ht="15" x14ac:dyDescent="0.2">
      <c r="A1002" s="79"/>
      <c r="B1002" s="81"/>
      <c r="C1002" s="48" t="s">
        <v>46</v>
      </c>
      <c r="D1002" s="74"/>
      <c r="E1002" s="49">
        <f t="shared" si="286"/>
        <v>322216.75091</v>
      </c>
      <c r="F1002" s="50">
        <f t="shared" ref="F1002:H1004" si="305">F1007+F1012+F1017</f>
        <v>19458.8024</v>
      </c>
      <c r="G1002" s="50">
        <f t="shared" si="305"/>
        <v>42833.006130000002</v>
      </c>
      <c r="H1002" s="50">
        <f t="shared" si="305"/>
        <v>86668.941000000006</v>
      </c>
      <c r="I1002" s="50">
        <f t="shared" si="304"/>
        <v>18032.53</v>
      </c>
      <c r="J1002" s="50">
        <f t="shared" si="304"/>
        <v>63841.067929999997</v>
      </c>
      <c r="K1002" s="50">
        <f>K1007+K1012+K1017</f>
        <v>91382.403449999998</v>
      </c>
    </row>
    <row r="1003" spans="1:13" s="25" customFormat="1" ht="15" x14ac:dyDescent="0.2">
      <c r="A1003" s="79"/>
      <c r="B1003" s="81"/>
      <c r="C1003" s="48" t="s">
        <v>47</v>
      </c>
      <c r="D1003" s="74"/>
      <c r="E1003" s="49">
        <f t="shared" si="286"/>
        <v>0</v>
      </c>
      <c r="F1003" s="50">
        <f t="shared" si="305"/>
        <v>0</v>
      </c>
      <c r="G1003" s="50">
        <f t="shared" si="305"/>
        <v>0</v>
      </c>
      <c r="H1003" s="50">
        <f t="shared" si="305"/>
        <v>0</v>
      </c>
      <c r="I1003" s="50">
        <f t="shared" si="304"/>
        <v>0</v>
      </c>
      <c r="J1003" s="50">
        <f t="shared" si="304"/>
        <v>0</v>
      </c>
      <c r="K1003" s="50">
        <f>K1008+K1013+K1018</f>
        <v>0</v>
      </c>
    </row>
    <row r="1004" spans="1:13" s="25" customFormat="1" ht="15" x14ac:dyDescent="0.2">
      <c r="A1004" s="80"/>
      <c r="B1004" s="82"/>
      <c r="C1004" s="48" t="s">
        <v>48</v>
      </c>
      <c r="D1004" s="74"/>
      <c r="E1004" s="49">
        <f t="shared" si="286"/>
        <v>0</v>
      </c>
      <c r="F1004" s="50">
        <f t="shared" si="305"/>
        <v>0</v>
      </c>
      <c r="G1004" s="50">
        <f t="shared" si="305"/>
        <v>0</v>
      </c>
      <c r="H1004" s="50">
        <f t="shared" si="305"/>
        <v>0</v>
      </c>
      <c r="I1004" s="50">
        <f t="shared" si="304"/>
        <v>0</v>
      </c>
      <c r="J1004" s="50">
        <f t="shared" si="304"/>
        <v>0</v>
      </c>
      <c r="K1004" s="50">
        <f>K1009+K1014+K1019</f>
        <v>0</v>
      </c>
    </row>
    <row r="1005" spans="1:13" s="25" customFormat="1" ht="15" x14ac:dyDescent="0.2">
      <c r="A1005" s="78">
        <v>200</v>
      </c>
      <c r="B1005" s="51" t="s">
        <v>352</v>
      </c>
      <c r="C1005" s="48" t="s">
        <v>44</v>
      </c>
      <c r="D1005" s="74"/>
      <c r="E1005" s="49">
        <f t="shared" si="286"/>
        <v>139826.98147</v>
      </c>
      <c r="F1005" s="49">
        <f t="shared" ref="F1005:H1005" si="306">SUM(F1006:F1009)</f>
        <v>2458.8024</v>
      </c>
      <c r="G1005" s="49">
        <f t="shared" si="306"/>
        <v>20764.788069999999</v>
      </c>
      <c r="H1005" s="49">
        <f t="shared" si="306"/>
        <v>23448.48</v>
      </c>
      <c r="I1005" s="49">
        <f>SUM(I1006:I1009)</f>
        <v>18032.53</v>
      </c>
      <c r="J1005" s="49">
        <f>SUM(J1006:J1009)</f>
        <v>52175.73</v>
      </c>
      <c r="K1005" s="49">
        <f>SUM(K1006:K1009)</f>
        <v>22946.651000000002</v>
      </c>
    </row>
    <row r="1006" spans="1:13" s="25" customFormat="1" ht="15" x14ac:dyDescent="0.2">
      <c r="A1006" s="79"/>
      <c r="B1006" s="81" t="s">
        <v>353</v>
      </c>
      <c r="C1006" s="48" t="s">
        <v>45</v>
      </c>
      <c r="D1006" s="74"/>
      <c r="E1006" s="49">
        <f t="shared" si="286"/>
        <v>0</v>
      </c>
      <c r="F1006" s="50">
        <v>0</v>
      </c>
      <c r="G1006" s="50">
        <v>0</v>
      </c>
      <c r="H1006" s="50">
        <v>0</v>
      </c>
      <c r="I1006" s="50">
        <v>0</v>
      </c>
      <c r="J1006" s="50">
        <v>0</v>
      </c>
      <c r="K1006" s="50">
        <v>0</v>
      </c>
    </row>
    <row r="1007" spans="1:13" s="25" customFormat="1" ht="15" x14ac:dyDescent="0.2">
      <c r="A1007" s="79"/>
      <c r="B1007" s="81"/>
      <c r="C1007" s="48" t="s">
        <v>46</v>
      </c>
      <c r="D1007" s="74"/>
      <c r="E1007" s="49">
        <f t="shared" si="286"/>
        <v>139826.98147</v>
      </c>
      <c r="F1007" s="50">
        <v>2458.8024</v>
      </c>
      <c r="G1007" s="50">
        <v>20764.788069999999</v>
      </c>
      <c r="H1007" s="50">
        <v>23448.48</v>
      </c>
      <c r="I1007" s="50">
        <v>18032.53</v>
      </c>
      <c r="J1007" s="50">
        <v>52175.73</v>
      </c>
      <c r="K1007" s="50">
        <v>22946.651000000002</v>
      </c>
    </row>
    <row r="1008" spans="1:13" s="25" customFormat="1" ht="15" x14ac:dyDescent="0.2">
      <c r="A1008" s="79"/>
      <c r="B1008" s="81"/>
      <c r="C1008" s="48" t="s">
        <v>47</v>
      </c>
      <c r="D1008" s="74"/>
      <c r="E1008" s="49">
        <f t="shared" si="286"/>
        <v>0</v>
      </c>
      <c r="F1008" s="50">
        <v>0</v>
      </c>
      <c r="G1008" s="50">
        <v>0</v>
      </c>
      <c r="H1008" s="50">
        <v>0</v>
      </c>
      <c r="I1008" s="50">
        <v>0</v>
      </c>
      <c r="J1008" s="50">
        <v>0</v>
      </c>
      <c r="K1008" s="50">
        <v>0</v>
      </c>
    </row>
    <row r="1009" spans="1:11" s="25" customFormat="1" ht="15" x14ac:dyDescent="0.2">
      <c r="A1009" s="80"/>
      <c r="B1009" s="82"/>
      <c r="C1009" s="48" t="s">
        <v>48</v>
      </c>
      <c r="D1009" s="74"/>
      <c r="E1009" s="49">
        <f t="shared" si="286"/>
        <v>0</v>
      </c>
      <c r="F1009" s="50">
        <v>0</v>
      </c>
      <c r="G1009" s="50">
        <v>0</v>
      </c>
      <c r="H1009" s="50">
        <v>0</v>
      </c>
      <c r="I1009" s="50">
        <v>0</v>
      </c>
      <c r="J1009" s="50">
        <v>0</v>
      </c>
      <c r="K1009" s="50">
        <v>0</v>
      </c>
    </row>
    <row r="1010" spans="1:11" s="25" customFormat="1" ht="15" x14ac:dyDescent="0.2">
      <c r="A1010" s="78">
        <v>201</v>
      </c>
      <c r="B1010" s="51" t="s">
        <v>354</v>
      </c>
      <c r="C1010" s="48" t="s">
        <v>44</v>
      </c>
      <c r="D1010" s="74"/>
      <c r="E1010" s="49">
        <f t="shared" si="286"/>
        <v>102288.67905999999</v>
      </c>
      <c r="F1010" s="49">
        <f t="shared" ref="F1010:H1010" si="307">SUM(F1011:F1014)</f>
        <v>17000</v>
      </c>
      <c r="G1010" s="49">
        <f t="shared" si="307"/>
        <v>22068.218059999999</v>
      </c>
      <c r="H1010" s="49">
        <f t="shared" si="307"/>
        <v>63220.461000000003</v>
      </c>
      <c r="I1010" s="49">
        <f>SUM(I1011:I1014)</f>
        <v>0</v>
      </c>
      <c r="J1010" s="49">
        <f>SUM(J1011:J1014)</f>
        <v>0</v>
      </c>
      <c r="K1010" s="49">
        <f>SUM(K1011:K1014)</f>
        <v>0</v>
      </c>
    </row>
    <row r="1011" spans="1:11" s="25" customFormat="1" ht="22.5" customHeight="1" x14ac:dyDescent="0.2">
      <c r="A1011" s="79"/>
      <c r="B1011" s="81" t="s">
        <v>355</v>
      </c>
      <c r="C1011" s="48" t="s">
        <v>45</v>
      </c>
      <c r="D1011" s="74"/>
      <c r="E1011" s="49">
        <f t="shared" si="286"/>
        <v>0</v>
      </c>
      <c r="F1011" s="50">
        <v>0</v>
      </c>
      <c r="G1011" s="50">
        <v>0</v>
      </c>
      <c r="H1011" s="50">
        <v>0</v>
      </c>
      <c r="I1011" s="50">
        <v>0</v>
      </c>
      <c r="J1011" s="50">
        <v>0</v>
      </c>
      <c r="K1011" s="50">
        <v>0</v>
      </c>
    </row>
    <row r="1012" spans="1:11" s="25" customFormat="1" ht="20.25" customHeight="1" x14ac:dyDescent="0.2">
      <c r="A1012" s="79"/>
      <c r="B1012" s="81"/>
      <c r="C1012" s="48" t="s">
        <v>46</v>
      </c>
      <c r="D1012" s="74"/>
      <c r="E1012" s="49">
        <f t="shared" si="286"/>
        <v>102288.67905999999</v>
      </c>
      <c r="F1012" s="50">
        <v>17000</v>
      </c>
      <c r="G1012" s="50">
        <v>22068.218059999999</v>
      </c>
      <c r="H1012" s="50">
        <v>63220.461000000003</v>
      </c>
      <c r="I1012" s="50">
        <v>0</v>
      </c>
      <c r="J1012" s="50">
        <v>0</v>
      </c>
      <c r="K1012" s="50">
        <v>0</v>
      </c>
    </row>
    <row r="1013" spans="1:11" s="25" customFormat="1" ht="24" customHeight="1" x14ac:dyDescent="0.2">
      <c r="A1013" s="79"/>
      <c r="B1013" s="81"/>
      <c r="C1013" s="48" t="s">
        <v>47</v>
      </c>
      <c r="D1013" s="74"/>
      <c r="E1013" s="49">
        <f t="shared" si="286"/>
        <v>0</v>
      </c>
      <c r="F1013" s="50">
        <v>0</v>
      </c>
      <c r="G1013" s="50">
        <v>0</v>
      </c>
      <c r="H1013" s="50">
        <v>0</v>
      </c>
      <c r="I1013" s="50">
        <v>0</v>
      </c>
      <c r="J1013" s="50">
        <v>0</v>
      </c>
      <c r="K1013" s="50">
        <v>0</v>
      </c>
    </row>
    <row r="1014" spans="1:11" s="25" customFormat="1" ht="22.5" customHeight="1" x14ac:dyDescent="0.2">
      <c r="A1014" s="80"/>
      <c r="B1014" s="82"/>
      <c r="C1014" s="48" t="s">
        <v>48</v>
      </c>
      <c r="D1014" s="74"/>
      <c r="E1014" s="49">
        <f t="shared" si="286"/>
        <v>0</v>
      </c>
      <c r="F1014" s="50">
        <v>0</v>
      </c>
      <c r="G1014" s="50">
        <v>0</v>
      </c>
      <c r="H1014" s="50">
        <v>0</v>
      </c>
      <c r="I1014" s="50">
        <v>0</v>
      </c>
      <c r="J1014" s="50">
        <v>0</v>
      </c>
      <c r="K1014" s="50">
        <v>0</v>
      </c>
    </row>
    <row r="1015" spans="1:11" s="25" customFormat="1" ht="15" x14ac:dyDescent="0.2">
      <c r="A1015" s="78">
        <v>202</v>
      </c>
      <c r="B1015" s="51" t="s">
        <v>356</v>
      </c>
      <c r="C1015" s="48" t="s">
        <v>44</v>
      </c>
      <c r="D1015" s="74"/>
      <c r="E1015" s="49">
        <f t="shared" si="286"/>
        <v>80101.090379999994</v>
      </c>
      <c r="F1015" s="49">
        <f t="shared" ref="F1015:H1015" si="308">SUM(F1016:F1019)</f>
        <v>0</v>
      </c>
      <c r="G1015" s="49">
        <f t="shared" si="308"/>
        <v>0</v>
      </c>
      <c r="H1015" s="49">
        <f t="shared" si="308"/>
        <v>0</v>
      </c>
      <c r="I1015" s="49">
        <f>SUM(I1016:I1019)</f>
        <v>0</v>
      </c>
      <c r="J1015" s="49">
        <f>SUM(J1016:J1019)</f>
        <v>11665.33793</v>
      </c>
      <c r="K1015" s="49">
        <f>SUM(K1016:K1019)</f>
        <v>68435.75245</v>
      </c>
    </row>
    <row r="1016" spans="1:11" s="25" customFormat="1" ht="20.25" customHeight="1" x14ac:dyDescent="0.2">
      <c r="A1016" s="79"/>
      <c r="B1016" s="81" t="s">
        <v>357</v>
      </c>
      <c r="C1016" s="48" t="s">
        <v>45</v>
      </c>
      <c r="D1016" s="74"/>
      <c r="E1016" s="49">
        <f t="shared" si="286"/>
        <v>0</v>
      </c>
      <c r="F1016" s="50">
        <v>0</v>
      </c>
      <c r="G1016" s="50">
        <v>0</v>
      </c>
      <c r="H1016" s="50">
        <v>0</v>
      </c>
      <c r="I1016" s="50">
        <v>0</v>
      </c>
      <c r="J1016" s="50">
        <v>0</v>
      </c>
      <c r="K1016" s="50">
        <v>0</v>
      </c>
    </row>
    <row r="1017" spans="1:11" s="25" customFormat="1" ht="21.75" customHeight="1" x14ac:dyDescent="0.2">
      <c r="A1017" s="79"/>
      <c r="B1017" s="81"/>
      <c r="C1017" s="48" t="s">
        <v>46</v>
      </c>
      <c r="D1017" s="74"/>
      <c r="E1017" s="49">
        <f t="shared" si="286"/>
        <v>80101.090379999994</v>
      </c>
      <c r="F1017" s="50">
        <v>0</v>
      </c>
      <c r="G1017" s="50">
        <v>0</v>
      </c>
      <c r="H1017" s="50">
        <v>0</v>
      </c>
      <c r="I1017" s="50">
        <v>0</v>
      </c>
      <c r="J1017" s="55">
        <v>11665.33793</v>
      </c>
      <c r="K1017" s="50">
        <v>68435.75245</v>
      </c>
    </row>
    <row r="1018" spans="1:11" s="25" customFormat="1" ht="17.25" customHeight="1" x14ac:dyDescent="0.2">
      <c r="A1018" s="79"/>
      <c r="B1018" s="81"/>
      <c r="C1018" s="48" t="s">
        <v>47</v>
      </c>
      <c r="D1018" s="74"/>
      <c r="E1018" s="49">
        <f t="shared" si="286"/>
        <v>0</v>
      </c>
      <c r="F1018" s="50">
        <v>0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</row>
    <row r="1019" spans="1:11" s="25" customFormat="1" ht="13.5" customHeight="1" x14ac:dyDescent="0.2">
      <c r="A1019" s="80"/>
      <c r="B1019" s="82"/>
      <c r="C1019" s="48" t="s">
        <v>48</v>
      </c>
      <c r="D1019" s="74"/>
      <c r="E1019" s="49">
        <f t="shared" si="286"/>
        <v>0</v>
      </c>
      <c r="F1019" s="50">
        <v>0</v>
      </c>
      <c r="G1019" s="50">
        <v>0</v>
      </c>
      <c r="H1019" s="50">
        <v>0</v>
      </c>
      <c r="I1019" s="50">
        <v>0</v>
      </c>
      <c r="J1019" s="50">
        <v>0</v>
      </c>
      <c r="K1019" s="50">
        <v>0</v>
      </c>
    </row>
    <row r="1020" spans="1:11" s="25" customFormat="1" ht="15" x14ac:dyDescent="0.2">
      <c r="A1020" s="78">
        <v>203</v>
      </c>
      <c r="B1020" s="51" t="s">
        <v>358</v>
      </c>
      <c r="C1020" s="48" t="s">
        <v>44</v>
      </c>
      <c r="D1020" s="74" t="s">
        <v>290</v>
      </c>
      <c r="E1020" s="49">
        <f t="shared" si="286"/>
        <v>64665.230009999999</v>
      </c>
      <c r="F1020" s="49">
        <f t="shared" ref="F1020:H1020" si="309">SUM(F1021:F1024)</f>
        <v>8607.1050200000009</v>
      </c>
      <c r="G1020" s="49">
        <f t="shared" si="309"/>
        <v>14487.841539999999</v>
      </c>
      <c r="H1020" s="49">
        <f t="shared" si="309"/>
        <v>18082.03152</v>
      </c>
      <c r="I1020" s="49">
        <f>SUM(I1021:I1024)</f>
        <v>16060.185820000001</v>
      </c>
      <c r="J1020" s="49">
        <f>SUM(J1021:J1024)</f>
        <v>3754.8465900000001</v>
      </c>
      <c r="K1020" s="49">
        <f>SUM(K1021:K1024)</f>
        <v>3673.2195200000001</v>
      </c>
    </row>
    <row r="1021" spans="1:11" s="25" customFormat="1" ht="15" x14ac:dyDescent="0.2">
      <c r="A1021" s="79"/>
      <c r="B1021" s="81" t="s">
        <v>359</v>
      </c>
      <c r="C1021" s="48" t="s">
        <v>45</v>
      </c>
      <c r="D1021" s="74"/>
      <c r="E1021" s="49">
        <f t="shared" si="286"/>
        <v>0</v>
      </c>
      <c r="F1021" s="49">
        <v>0</v>
      </c>
      <c r="G1021" s="49">
        <v>0</v>
      </c>
      <c r="H1021" s="49">
        <v>0</v>
      </c>
      <c r="I1021" s="49">
        <v>0</v>
      </c>
      <c r="J1021" s="49">
        <v>0</v>
      </c>
      <c r="K1021" s="49">
        <v>0</v>
      </c>
    </row>
    <row r="1022" spans="1:11" s="25" customFormat="1" ht="15" x14ac:dyDescent="0.2">
      <c r="A1022" s="79"/>
      <c r="B1022" s="81"/>
      <c r="C1022" s="48" t="s">
        <v>46</v>
      </c>
      <c r="D1022" s="74"/>
      <c r="E1022" s="49">
        <f t="shared" si="286"/>
        <v>58349.976820000003</v>
      </c>
      <c r="F1022" s="49">
        <v>7388.0450199999996</v>
      </c>
      <c r="G1022" s="49">
        <v>13170.76503</v>
      </c>
      <c r="H1022" s="49">
        <v>16438.210470000002</v>
      </c>
      <c r="I1022" s="49">
        <v>14600.16893</v>
      </c>
      <c r="J1022" s="49">
        <v>3413.4969000000001</v>
      </c>
      <c r="K1022" s="49">
        <v>3339.2904699999999</v>
      </c>
    </row>
    <row r="1023" spans="1:11" s="25" customFormat="1" ht="15" x14ac:dyDescent="0.2">
      <c r="A1023" s="79"/>
      <c r="B1023" s="81"/>
      <c r="C1023" s="48" t="s">
        <v>47</v>
      </c>
      <c r="D1023" s="74"/>
      <c r="E1023" s="49">
        <f t="shared" si="286"/>
        <v>6315.2531900000004</v>
      </c>
      <c r="F1023" s="49">
        <v>1219.06</v>
      </c>
      <c r="G1023" s="49">
        <v>1317.0765100000001</v>
      </c>
      <c r="H1023" s="49">
        <f t="shared" ref="H1023" si="310">H1022*0.1</f>
        <v>1643.82105</v>
      </c>
      <c r="I1023" s="49">
        <f>I1022*0.1</f>
        <v>1460.0168900000001</v>
      </c>
      <c r="J1023" s="49">
        <f>J1022*0.1</f>
        <v>341.34969000000001</v>
      </c>
      <c r="K1023" s="49">
        <f>K1022*0.1</f>
        <v>333.92905000000002</v>
      </c>
    </row>
    <row r="1024" spans="1:11" s="25" customFormat="1" ht="15" x14ac:dyDescent="0.2">
      <c r="A1024" s="80"/>
      <c r="B1024" s="82"/>
      <c r="C1024" s="48" t="s">
        <v>48</v>
      </c>
      <c r="D1024" s="74"/>
      <c r="E1024" s="49">
        <f t="shared" si="286"/>
        <v>0</v>
      </c>
      <c r="F1024" s="49">
        <v>0</v>
      </c>
      <c r="G1024" s="49">
        <v>0</v>
      </c>
      <c r="H1024" s="49">
        <v>0</v>
      </c>
      <c r="I1024" s="49">
        <v>0</v>
      </c>
      <c r="J1024" s="49">
        <v>0</v>
      </c>
      <c r="K1024" s="49">
        <v>0</v>
      </c>
    </row>
    <row r="1025" spans="1:11" s="25" customFormat="1" ht="15" x14ac:dyDescent="0.2">
      <c r="A1025" s="78">
        <v>204</v>
      </c>
      <c r="B1025" s="51" t="s">
        <v>360</v>
      </c>
      <c r="C1025" s="48" t="s">
        <v>44</v>
      </c>
      <c r="D1025" s="74"/>
      <c r="E1025" s="49">
        <f t="shared" si="286"/>
        <v>642792.75</v>
      </c>
      <c r="F1025" s="49">
        <f>SUM(F1026:F1029)</f>
        <v>265000</v>
      </c>
      <c r="G1025" s="49">
        <f t="shared" ref="G1025:H1025" si="311">SUM(G1026:G1029)</f>
        <v>0</v>
      </c>
      <c r="H1025" s="49">
        <f t="shared" si="311"/>
        <v>0</v>
      </c>
      <c r="I1025" s="49">
        <f>SUM(I1026:I1029)</f>
        <v>50400</v>
      </c>
      <c r="J1025" s="49">
        <f>SUM(J1026:J1029)</f>
        <v>114712.75</v>
      </c>
      <c r="K1025" s="49">
        <f>SUM(K1026:K1029)</f>
        <v>212680</v>
      </c>
    </row>
    <row r="1026" spans="1:11" s="25" customFormat="1" ht="15" x14ac:dyDescent="0.2">
      <c r="A1026" s="79"/>
      <c r="B1026" s="81" t="s">
        <v>361</v>
      </c>
      <c r="C1026" s="48" t="s">
        <v>45</v>
      </c>
      <c r="D1026" s="74"/>
      <c r="E1026" s="49">
        <f t="shared" si="286"/>
        <v>0</v>
      </c>
      <c r="F1026" s="50">
        <f>F1031+F1036+F1041+F1046+F1051+F1056+F1061</f>
        <v>0</v>
      </c>
      <c r="G1026" s="50">
        <f t="shared" ref="G1026:H1026" si="312">G1031+G1036+G1041+G1046+G1051+G1056+G1061</f>
        <v>0</v>
      </c>
      <c r="H1026" s="50">
        <f t="shared" si="312"/>
        <v>0</v>
      </c>
      <c r="I1026" s="50">
        <f t="shared" ref="I1026:J1029" si="313">I1031+I1036+I1041+I1046+I1051+I1056+I1061</f>
        <v>0</v>
      </c>
      <c r="J1026" s="50">
        <f t="shared" si="313"/>
        <v>0</v>
      </c>
      <c r="K1026" s="50">
        <f>K1031+K1036+K1041+K1046+K1051+K1056+K1061</f>
        <v>0</v>
      </c>
    </row>
    <row r="1027" spans="1:11" s="25" customFormat="1" ht="15" x14ac:dyDescent="0.2">
      <c r="A1027" s="79"/>
      <c r="B1027" s="81"/>
      <c r="C1027" s="48" t="s">
        <v>46</v>
      </c>
      <c r="D1027" s="74"/>
      <c r="E1027" s="49">
        <f t="shared" si="286"/>
        <v>642792.75</v>
      </c>
      <c r="F1027" s="50">
        <f t="shared" ref="F1027:H1029" si="314">F1032+F1037+F1042+F1047+F1052+F1057+F1062</f>
        <v>265000</v>
      </c>
      <c r="G1027" s="50">
        <f t="shared" si="314"/>
        <v>0</v>
      </c>
      <c r="H1027" s="50">
        <f t="shared" si="314"/>
        <v>0</v>
      </c>
      <c r="I1027" s="50">
        <f t="shared" si="313"/>
        <v>50400</v>
      </c>
      <c r="J1027" s="50">
        <f t="shared" si="313"/>
        <v>114712.75</v>
      </c>
      <c r="K1027" s="50">
        <f>K1032+K1037+K1042+K1047+K1052+K1057+K1062</f>
        <v>212680</v>
      </c>
    </row>
    <row r="1028" spans="1:11" s="25" customFormat="1" ht="15" x14ac:dyDescent="0.2">
      <c r="A1028" s="79"/>
      <c r="B1028" s="81"/>
      <c r="C1028" s="48" t="s">
        <v>47</v>
      </c>
      <c r="D1028" s="74"/>
      <c r="E1028" s="49">
        <f t="shared" si="286"/>
        <v>0</v>
      </c>
      <c r="F1028" s="50">
        <f t="shared" si="314"/>
        <v>0</v>
      </c>
      <c r="G1028" s="50">
        <f t="shared" si="314"/>
        <v>0</v>
      </c>
      <c r="H1028" s="50">
        <f t="shared" si="314"/>
        <v>0</v>
      </c>
      <c r="I1028" s="50">
        <f t="shared" si="313"/>
        <v>0</v>
      </c>
      <c r="J1028" s="50">
        <f t="shared" si="313"/>
        <v>0</v>
      </c>
      <c r="K1028" s="50">
        <f>K1033+K1038+K1043+K1048+K1053+K1058+K1063</f>
        <v>0</v>
      </c>
    </row>
    <row r="1029" spans="1:11" s="25" customFormat="1" ht="15" x14ac:dyDescent="0.2">
      <c r="A1029" s="80"/>
      <c r="B1029" s="82"/>
      <c r="C1029" s="48" t="s">
        <v>48</v>
      </c>
      <c r="D1029" s="74"/>
      <c r="E1029" s="49">
        <f t="shared" si="286"/>
        <v>0</v>
      </c>
      <c r="F1029" s="50">
        <f t="shared" si="314"/>
        <v>0</v>
      </c>
      <c r="G1029" s="50">
        <f t="shared" si="314"/>
        <v>0</v>
      </c>
      <c r="H1029" s="50">
        <f t="shared" si="314"/>
        <v>0</v>
      </c>
      <c r="I1029" s="50">
        <f t="shared" si="313"/>
        <v>0</v>
      </c>
      <c r="J1029" s="50">
        <f t="shared" si="313"/>
        <v>0</v>
      </c>
      <c r="K1029" s="50">
        <f>K1034+K1039+K1044+K1049+K1054+K1059+K1064</f>
        <v>0</v>
      </c>
    </row>
    <row r="1030" spans="1:11" s="25" customFormat="1" ht="15" x14ac:dyDescent="0.2">
      <c r="A1030" s="78">
        <v>205</v>
      </c>
      <c r="B1030" s="51" t="s">
        <v>362</v>
      </c>
      <c r="C1030" s="48" t="s">
        <v>44</v>
      </c>
      <c r="D1030" s="74" t="s">
        <v>363</v>
      </c>
      <c r="E1030" s="49">
        <f t="shared" si="286"/>
        <v>265000</v>
      </c>
      <c r="F1030" s="49">
        <f t="shared" ref="F1030:H1030" si="315">SUM(F1031:F1034)</f>
        <v>265000</v>
      </c>
      <c r="G1030" s="49">
        <f t="shared" si="315"/>
        <v>0</v>
      </c>
      <c r="H1030" s="49">
        <f t="shared" si="315"/>
        <v>0</v>
      </c>
      <c r="I1030" s="49">
        <f>SUM(I1031:I1034)</f>
        <v>0</v>
      </c>
      <c r="J1030" s="49">
        <f>SUM(J1031:J1034)</f>
        <v>0</v>
      </c>
      <c r="K1030" s="49">
        <f>SUM(K1031:K1034)</f>
        <v>0</v>
      </c>
    </row>
    <row r="1031" spans="1:11" s="25" customFormat="1" ht="15" x14ac:dyDescent="0.2">
      <c r="A1031" s="79"/>
      <c r="B1031" s="81" t="s">
        <v>364</v>
      </c>
      <c r="C1031" s="48" t="s">
        <v>45</v>
      </c>
      <c r="D1031" s="74"/>
      <c r="E1031" s="49">
        <f t="shared" si="286"/>
        <v>0</v>
      </c>
      <c r="F1031" s="50">
        <v>0</v>
      </c>
      <c r="G1031" s="50">
        <v>0</v>
      </c>
      <c r="H1031" s="50">
        <v>0</v>
      </c>
      <c r="I1031" s="50">
        <v>0</v>
      </c>
      <c r="J1031" s="50">
        <v>0</v>
      </c>
      <c r="K1031" s="50">
        <v>0</v>
      </c>
    </row>
    <row r="1032" spans="1:11" s="25" customFormat="1" ht="15" x14ac:dyDescent="0.2">
      <c r="A1032" s="79"/>
      <c r="B1032" s="81"/>
      <c r="C1032" s="48" t="s">
        <v>46</v>
      </c>
      <c r="D1032" s="74"/>
      <c r="E1032" s="49">
        <f t="shared" si="286"/>
        <v>265000</v>
      </c>
      <c r="F1032" s="50">
        <v>265000</v>
      </c>
      <c r="G1032" s="50">
        <v>0</v>
      </c>
      <c r="H1032" s="50">
        <v>0</v>
      </c>
      <c r="I1032" s="50">
        <v>0</v>
      </c>
      <c r="J1032" s="50">
        <v>0</v>
      </c>
      <c r="K1032" s="50">
        <v>0</v>
      </c>
    </row>
    <row r="1033" spans="1:11" s="25" customFormat="1" ht="15" x14ac:dyDescent="0.2">
      <c r="A1033" s="79"/>
      <c r="B1033" s="81"/>
      <c r="C1033" s="48" t="s">
        <v>47</v>
      </c>
      <c r="D1033" s="74"/>
      <c r="E1033" s="49">
        <f t="shared" si="286"/>
        <v>0</v>
      </c>
      <c r="F1033" s="50">
        <v>0</v>
      </c>
      <c r="G1033" s="50">
        <v>0</v>
      </c>
      <c r="H1033" s="50">
        <v>0</v>
      </c>
      <c r="I1033" s="50">
        <v>0</v>
      </c>
      <c r="J1033" s="50">
        <v>0</v>
      </c>
      <c r="K1033" s="50">
        <v>0</v>
      </c>
    </row>
    <row r="1034" spans="1:11" s="25" customFormat="1" ht="15" x14ac:dyDescent="0.2">
      <c r="A1034" s="80"/>
      <c r="B1034" s="82"/>
      <c r="C1034" s="48" t="s">
        <v>48</v>
      </c>
      <c r="D1034" s="74"/>
      <c r="E1034" s="49">
        <f t="shared" si="286"/>
        <v>0</v>
      </c>
      <c r="F1034" s="50">
        <v>0</v>
      </c>
      <c r="G1034" s="50">
        <v>0</v>
      </c>
      <c r="H1034" s="50">
        <v>0</v>
      </c>
      <c r="I1034" s="50">
        <v>0</v>
      </c>
      <c r="J1034" s="50">
        <v>0</v>
      </c>
      <c r="K1034" s="50">
        <v>0</v>
      </c>
    </row>
    <row r="1035" spans="1:11" s="25" customFormat="1" ht="14.25" customHeight="1" x14ac:dyDescent="0.2">
      <c r="A1035" s="78">
        <v>206</v>
      </c>
      <c r="B1035" s="51" t="s">
        <v>365</v>
      </c>
      <c r="C1035" s="48" t="s">
        <v>44</v>
      </c>
      <c r="D1035" s="74" t="s">
        <v>290</v>
      </c>
      <c r="E1035" s="49">
        <f t="shared" si="286"/>
        <v>143000</v>
      </c>
      <c r="F1035" s="49">
        <f t="shared" ref="F1035:H1035" si="316">SUM(F1036:F1039)</f>
        <v>0</v>
      </c>
      <c r="G1035" s="49">
        <f t="shared" si="316"/>
        <v>0</v>
      </c>
      <c r="H1035" s="49">
        <f t="shared" si="316"/>
        <v>0</v>
      </c>
      <c r="I1035" s="49">
        <f>SUM(I1036:I1039)</f>
        <v>42900</v>
      </c>
      <c r="J1035" s="49">
        <f>SUM(J1036:J1039)</f>
        <v>0</v>
      </c>
      <c r="K1035" s="49">
        <f>SUM(K1036:K1039)</f>
        <v>100100</v>
      </c>
    </row>
    <row r="1036" spans="1:11" s="25" customFormat="1" ht="15" x14ac:dyDescent="0.2">
      <c r="A1036" s="79"/>
      <c r="B1036" s="81" t="s">
        <v>366</v>
      </c>
      <c r="C1036" s="48" t="s">
        <v>45</v>
      </c>
      <c r="D1036" s="74"/>
      <c r="E1036" s="49">
        <f t="shared" ref="E1036:E1099" si="317">SUM(F1036:K1036)</f>
        <v>0</v>
      </c>
      <c r="F1036" s="50">
        <v>0</v>
      </c>
      <c r="G1036" s="50">
        <v>0</v>
      </c>
      <c r="H1036" s="50">
        <v>0</v>
      </c>
      <c r="I1036" s="50">
        <v>0</v>
      </c>
      <c r="J1036" s="50">
        <v>0</v>
      </c>
      <c r="K1036" s="50">
        <v>0</v>
      </c>
    </row>
    <row r="1037" spans="1:11" s="25" customFormat="1" ht="15" x14ac:dyDescent="0.2">
      <c r="A1037" s="79"/>
      <c r="B1037" s="81"/>
      <c r="C1037" s="48" t="s">
        <v>46</v>
      </c>
      <c r="D1037" s="74"/>
      <c r="E1037" s="49">
        <f t="shared" si="317"/>
        <v>143000</v>
      </c>
      <c r="F1037" s="50">
        <v>0</v>
      </c>
      <c r="G1037" s="50">
        <v>0</v>
      </c>
      <c r="H1037" s="50">
        <v>0</v>
      </c>
      <c r="I1037" s="50">
        <v>42900</v>
      </c>
      <c r="J1037" s="50">
        <v>0</v>
      </c>
      <c r="K1037" s="50">
        <v>100100</v>
      </c>
    </row>
    <row r="1038" spans="1:11" s="25" customFormat="1" ht="15" x14ac:dyDescent="0.2">
      <c r="A1038" s="79"/>
      <c r="B1038" s="81"/>
      <c r="C1038" s="48" t="s">
        <v>47</v>
      </c>
      <c r="D1038" s="74"/>
      <c r="E1038" s="49">
        <f t="shared" si="317"/>
        <v>0</v>
      </c>
      <c r="F1038" s="50">
        <v>0</v>
      </c>
      <c r="G1038" s="50">
        <v>0</v>
      </c>
      <c r="H1038" s="50">
        <v>0</v>
      </c>
      <c r="I1038" s="50">
        <v>0</v>
      </c>
      <c r="J1038" s="50">
        <v>0</v>
      </c>
      <c r="K1038" s="50">
        <v>0</v>
      </c>
    </row>
    <row r="1039" spans="1:11" s="25" customFormat="1" ht="15" x14ac:dyDescent="0.2">
      <c r="A1039" s="80"/>
      <c r="B1039" s="82"/>
      <c r="C1039" s="48" t="s">
        <v>48</v>
      </c>
      <c r="D1039" s="74"/>
      <c r="E1039" s="49">
        <f t="shared" si="317"/>
        <v>0</v>
      </c>
      <c r="F1039" s="50">
        <v>0</v>
      </c>
      <c r="G1039" s="50">
        <v>0</v>
      </c>
      <c r="H1039" s="50">
        <v>0</v>
      </c>
      <c r="I1039" s="50">
        <v>0</v>
      </c>
      <c r="J1039" s="50">
        <v>0</v>
      </c>
      <c r="K1039" s="50">
        <v>0</v>
      </c>
    </row>
    <row r="1040" spans="1:11" s="25" customFormat="1" ht="15" customHeight="1" x14ac:dyDescent="0.2">
      <c r="A1040" s="78">
        <v>207</v>
      </c>
      <c r="B1040" s="51" t="s">
        <v>367</v>
      </c>
      <c r="C1040" s="48" t="s">
        <v>44</v>
      </c>
      <c r="D1040" s="74" t="s">
        <v>290</v>
      </c>
      <c r="E1040" s="49">
        <f t="shared" si="317"/>
        <v>20832.75</v>
      </c>
      <c r="F1040" s="49">
        <f t="shared" ref="F1040:H1040" si="318">SUM(F1041:F1044)</f>
        <v>0</v>
      </c>
      <c r="G1040" s="49">
        <f t="shared" si="318"/>
        <v>0</v>
      </c>
      <c r="H1040" s="49">
        <f t="shared" si="318"/>
        <v>0</v>
      </c>
      <c r="I1040" s="49">
        <f>SUM(I1041:I1044)</f>
        <v>0</v>
      </c>
      <c r="J1040" s="49">
        <f>SUM(J1041:J1044)</f>
        <v>20832.75</v>
      </c>
      <c r="K1040" s="49">
        <f>SUM(K1041:K1044)</f>
        <v>0</v>
      </c>
    </row>
    <row r="1041" spans="1:11" s="26" customFormat="1" ht="15" x14ac:dyDescent="0.2">
      <c r="A1041" s="79"/>
      <c r="B1041" s="81" t="s">
        <v>368</v>
      </c>
      <c r="C1041" s="48" t="s">
        <v>45</v>
      </c>
      <c r="D1041" s="74"/>
      <c r="E1041" s="49">
        <f t="shared" si="317"/>
        <v>0</v>
      </c>
      <c r="F1041" s="50">
        <v>0</v>
      </c>
      <c r="G1041" s="50">
        <v>0</v>
      </c>
      <c r="H1041" s="50">
        <v>0</v>
      </c>
      <c r="I1041" s="50">
        <v>0</v>
      </c>
      <c r="J1041" s="50">
        <v>0</v>
      </c>
      <c r="K1041" s="50">
        <v>0</v>
      </c>
    </row>
    <row r="1042" spans="1:11" s="26" customFormat="1" ht="15" x14ac:dyDescent="0.2">
      <c r="A1042" s="79"/>
      <c r="B1042" s="81"/>
      <c r="C1042" s="48" t="s">
        <v>46</v>
      </c>
      <c r="D1042" s="74"/>
      <c r="E1042" s="49">
        <f t="shared" si="317"/>
        <v>20832.75</v>
      </c>
      <c r="F1042" s="50">
        <v>0</v>
      </c>
      <c r="G1042" s="50">
        <v>0</v>
      </c>
      <c r="H1042" s="50">
        <v>0</v>
      </c>
      <c r="I1042" s="50">
        <v>0</v>
      </c>
      <c r="J1042" s="50">
        <v>20832.75</v>
      </c>
      <c r="K1042" s="50">
        <v>0</v>
      </c>
    </row>
    <row r="1043" spans="1:11" s="26" customFormat="1" ht="15" x14ac:dyDescent="0.2">
      <c r="A1043" s="79"/>
      <c r="B1043" s="81"/>
      <c r="C1043" s="48" t="s">
        <v>47</v>
      </c>
      <c r="D1043" s="74"/>
      <c r="E1043" s="49">
        <f t="shared" si="317"/>
        <v>0</v>
      </c>
      <c r="F1043" s="50">
        <v>0</v>
      </c>
      <c r="G1043" s="50">
        <v>0</v>
      </c>
      <c r="H1043" s="50">
        <v>0</v>
      </c>
      <c r="I1043" s="50">
        <v>0</v>
      </c>
      <c r="J1043" s="50">
        <v>0</v>
      </c>
      <c r="K1043" s="50">
        <v>0</v>
      </c>
    </row>
    <row r="1044" spans="1:11" s="26" customFormat="1" ht="15.75" customHeight="1" x14ac:dyDescent="0.2">
      <c r="A1044" s="80"/>
      <c r="B1044" s="82"/>
      <c r="C1044" s="48" t="s">
        <v>48</v>
      </c>
      <c r="D1044" s="74"/>
      <c r="E1044" s="49">
        <f t="shared" si="317"/>
        <v>0</v>
      </c>
      <c r="F1044" s="50">
        <v>0</v>
      </c>
      <c r="G1044" s="50">
        <v>0</v>
      </c>
      <c r="H1044" s="50">
        <v>0</v>
      </c>
      <c r="I1044" s="50">
        <v>0</v>
      </c>
      <c r="J1044" s="50">
        <v>0</v>
      </c>
      <c r="K1044" s="50">
        <v>0</v>
      </c>
    </row>
    <row r="1045" spans="1:11" s="25" customFormat="1" ht="15" x14ac:dyDescent="0.2">
      <c r="A1045" s="78">
        <v>208</v>
      </c>
      <c r="B1045" s="51" t="s">
        <v>369</v>
      </c>
      <c r="C1045" s="48" t="s">
        <v>44</v>
      </c>
      <c r="D1045" s="74" t="s">
        <v>290</v>
      </c>
      <c r="E1045" s="49">
        <f t="shared" si="317"/>
        <v>43200</v>
      </c>
      <c r="F1045" s="49">
        <f t="shared" ref="F1045:H1045" si="319">SUM(F1046:F1049)</f>
        <v>0</v>
      </c>
      <c r="G1045" s="49">
        <f t="shared" si="319"/>
        <v>0</v>
      </c>
      <c r="H1045" s="49">
        <f t="shared" si="319"/>
        <v>0</v>
      </c>
      <c r="I1045" s="49">
        <f>SUM(I1046:I1049)</f>
        <v>7500</v>
      </c>
      <c r="J1045" s="49">
        <f>SUM(J1046:J1049)</f>
        <v>8500</v>
      </c>
      <c r="K1045" s="49">
        <f>SUM(K1046:K1049)</f>
        <v>27200</v>
      </c>
    </row>
    <row r="1046" spans="1:11" s="26" customFormat="1" ht="15" customHeight="1" x14ac:dyDescent="0.2">
      <c r="A1046" s="79"/>
      <c r="B1046" s="81" t="s">
        <v>370</v>
      </c>
      <c r="C1046" s="48" t="s">
        <v>45</v>
      </c>
      <c r="D1046" s="74"/>
      <c r="E1046" s="49">
        <f t="shared" si="317"/>
        <v>0</v>
      </c>
      <c r="F1046" s="50">
        <v>0</v>
      </c>
      <c r="G1046" s="50">
        <v>0</v>
      </c>
      <c r="H1046" s="50">
        <v>0</v>
      </c>
      <c r="I1046" s="50">
        <v>0</v>
      </c>
      <c r="J1046" s="50">
        <v>0</v>
      </c>
      <c r="K1046" s="50">
        <v>0</v>
      </c>
    </row>
    <row r="1047" spans="1:11" s="26" customFormat="1" ht="15.75" customHeight="1" x14ac:dyDescent="0.2">
      <c r="A1047" s="79"/>
      <c r="B1047" s="81"/>
      <c r="C1047" s="48" t="s">
        <v>46</v>
      </c>
      <c r="D1047" s="74"/>
      <c r="E1047" s="49">
        <f t="shared" si="317"/>
        <v>43200</v>
      </c>
      <c r="F1047" s="50">
        <v>0</v>
      </c>
      <c r="G1047" s="50">
        <v>0</v>
      </c>
      <c r="H1047" s="50">
        <v>0</v>
      </c>
      <c r="I1047" s="50">
        <v>7500</v>
      </c>
      <c r="J1047" s="50">
        <v>8500</v>
      </c>
      <c r="K1047" s="50">
        <v>27200</v>
      </c>
    </row>
    <row r="1048" spans="1:11" s="26" customFormat="1" ht="19.5" customHeight="1" x14ac:dyDescent="0.2">
      <c r="A1048" s="79"/>
      <c r="B1048" s="81"/>
      <c r="C1048" s="48" t="s">
        <v>47</v>
      </c>
      <c r="D1048" s="74"/>
      <c r="E1048" s="49">
        <f t="shared" si="317"/>
        <v>0</v>
      </c>
      <c r="F1048" s="50">
        <v>0</v>
      </c>
      <c r="G1048" s="50">
        <v>0</v>
      </c>
      <c r="H1048" s="50">
        <v>0</v>
      </c>
      <c r="I1048" s="50">
        <v>0</v>
      </c>
      <c r="J1048" s="50">
        <v>0</v>
      </c>
      <c r="K1048" s="50">
        <v>0</v>
      </c>
    </row>
    <row r="1049" spans="1:11" s="26" customFormat="1" ht="18" customHeight="1" x14ac:dyDescent="0.2">
      <c r="A1049" s="80"/>
      <c r="B1049" s="82"/>
      <c r="C1049" s="48" t="s">
        <v>48</v>
      </c>
      <c r="D1049" s="74"/>
      <c r="E1049" s="49">
        <f t="shared" si="317"/>
        <v>0</v>
      </c>
      <c r="F1049" s="50">
        <v>0</v>
      </c>
      <c r="G1049" s="50">
        <v>0</v>
      </c>
      <c r="H1049" s="50">
        <v>0</v>
      </c>
      <c r="I1049" s="50">
        <v>0</v>
      </c>
      <c r="J1049" s="50">
        <v>0</v>
      </c>
      <c r="K1049" s="50">
        <v>0</v>
      </c>
    </row>
    <row r="1050" spans="1:11" s="26" customFormat="1" ht="15" customHeight="1" x14ac:dyDescent="0.2">
      <c r="A1050" s="78">
        <v>209</v>
      </c>
      <c r="B1050" s="51" t="s">
        <v>371</v>
      </c>
      <c r="C1050" s="48" t="s">
        <v>44</v>
      </c>
      <c r="D1050" s="74" t="s">
        <v>290</v>
      </c>
      <c r="E1050" s="49">
        <f t="shared" si="317"/>
        <v>170760</v>
      </c>
      <c r="F1050" s="49">
        <f t="shared" ref="F1050:H1050" si="320">SUM(F1051:F1054)</f>
        <v>0</v>
      </c>
      <c r="G1050" s="49">
        <f t="shared" si="320"/>
        <v>0</v>
      </c>
      <c r="H1050" s="49">
        <f t="shared" si="320"/>
        <v>0</v>
      </c>
      <c r="I1050" s="49">
        <f>SUM(I1051:I1054)</f>
        <v>0</v>
      </c>
      <c r="J1050" s="49">
        <f>SUM(J1051:J1054)</f>
        <v>85380</v>
      </c>
      <c r="K1050" s="49">
        <f>SUM(K1051:K1054)</f>
        <v>85380</v>
      </c>
    </row>
    <row r="1051" spans="1:11" s="26" customFormat="1" ht="15" x14ac:dyDescent="0.2">
      <c r="A1051" s="79"/>
      <c r="B1051" s="81" t="s">
        <v>372</v>
      </c>
      <c r="C1051" s="48" t="s">
        <v>45</v>
      </c>
      <c r="D1051" s="74"/>
      <c r="E1051" s="49">
        <f t="shared" si="317"/>
        <v>0</v>
      </c>
      <c r="F1051" s="50">
        <v>0</v>
      </c>
      <c r="G1051" s="50">
        <v>0</v>
      </c>
      <c r="H1051" s="50">
        <v>0</v>
      </c>
      <c r="I1051" s="50">
        <v>0</v>
      </c>
      <c r="J1051" s="50">
        <v>0</v>
      </c>
      <c r="K1051" s="50">
        <v>0</v>
      </c>
    </row>
    <row r="1052" spans="1:11" s="26" customFormat="1" ht="15" x14ac:dyDescent="0.2">
      <c r="A1052" s="79"/>
      <c r="B1052" s="81"/>
      <c r="C1052" s="48" t="s">
        <v>46</v>
      </c>
      <c r="D1052" s="74"/>
      <c r="E1052" s="49">
        <f t="shared" si="317"/>
        <v>170760</v>
      </c>
      <c r="F1052" s="50">
        <v>0</v>
      </c>
      <c r="G1052" s="50">
        <v>0</v>
      </c>
      <c r="H1052" s="50">
        <v>0</v>
      </c>
      <c r="I1052" s="50">
        <v>0</v>
      </c>
      <c r="J1052" s="50">
        <v>85380</v>
      </c>
      <c r="K1052" s="50">
        <v>85380</v>
      </c>
    </row>
    <row r="1053" spans="1:11" s="26" customFormat="1" ht="15" x14ac:dyDescent="0.2">
      <c r="A1053" s="79"/>
      <c r="B1053" s="81"/>
      <c r="C1053" s="48" t="s">
        <v>47</v>
      </c>
      <c r="D1053" s="74"/>
      <c r="E1053" s="49">
        <f t="shared" si="317"/>
        <v>0</v>
      </c>
      <c r="F1053" s="50">
        <v>0</v>
      </c>
      <c r="G1053" s="50">
        <v>0</v>
      </c>
      <c r="H1053" s="50">
        <v>0</v>
      </c>
      <c r="I1053" s="50">
        <v>0</v>
      </c>
      <c r="J1053" s="50">
        <v>0</v>
      </c>
      <c r="K1053" s="50">
        <v>0</v>
      </c>
    </row>
    <row r="1054" spans="1:11" s="26" customFormat="1" ht="15" x14ac:dyDescent="0.2">
      <c r="A1054" s="80"/>
      <c r="B1054" s="82"/>
      <c r="C1054" s="48" t="s">
        <v>48</v>
      </c>
      <c r="D1054" s="74"/>
      <c r="E1054" s="49">
        <f t="shared" si="317"/>
        <v>0</v>
      </c>
      <c r="F1054" s="50">
        <v>0</v>
      </c>
      <c r="G1054" s="50">
        <v>0</v>
      </c>
      <c r="H1054" s="50">
        <v>0</v>
      </c>
      <c r="I1054" s="50">
        <v>0</v>
      </c>
      <c r="J1054" s="50">
        <v>0</v>
      </c>
      <c r="K1054" s="50">
        <v>0</v>
      </c>
    </row>
    <row r="1055" spans="1:11" s="25" customFormat="1" ht="15" customHeight="1" x14ac:dyDescent="0.2">
      <c r="A1055" s="78">
        <v>210</v>
      </c>
      <c r="B1055" s="51" t="s">
        <v>373</v>
      </c>
      <c r="C1055" s="48" t="s">
        <v>44</v>
      </c>
      <c r="D1055" s="74" t="s">
        <v>290</v>
      </c>
      <c r="E1055" s="49">
        <f t="shared" si="317"/>
        <v>0</v>
      </c>
      <c r="F1055" s="49">
        <f t="shared" ref="F1055:H1055" si="321">SUM(F1056:F1059)</f>
        <v>0</v>
      </c>
      <c r="G1055" s="49">
        <f t="shared" si="321"/>
        <v>0</v>
      </c>
      <c r="H1055" s="49">
        <f t="shared" si="321"/>
        <v>0</v>
      </c>
      <c r="I1055" s="49">
        <f>SUM(I1056:I1059)</f>
        <v>0</v>
      </c>
      <c r="J1055" s="49">
        <f>SUM(J1056:J1059)</f>
        <v>0</v>
      </c>
      <c r="K1055" s="49">
        <f>SUM(K1056:K1059)</f>
        <v>0</v>
      </c>
    </row>
    <row r="1056" spans="1:11" s="25" customFormat="1" ht="15" x14ac:dyDescent="0.2">
      <c r="A1056" s="79"/>
      <c r="B1056" s="81" t="s">
        <v>374</v>
      </c>
      <c r="C1056" s="48" t="s">
        <v>45</v>
      </c>
      <c r="D1056" s="74"/>
      <c r="E1056" s="49">
        <f t="shared" si="317"/>
        <v>0</v>
      </c>
      <c r="F1056" s="50">
        <v>0</v>
      </c>
      <c r="G1056" s="50">
        <v>0</v>
      </c>
      <c r="H1056" s="50">
        <v>0</v>
      </c>
      <c r="I1056" s="50">
        <v>0</v>
      </c>
      <c r="J1056" s="50">
        <v>0</v>
      </c>
      <c r="K1056" s="50">
        <v>0</v>
      </c>
    </row>
    <row r="1057" spans="1:11" s="25" customFormat="1" ht="15" x14ac:dyDescent="0.2">
      <c r="A1057" s="79"/>
      <c r="B1057" s="81"/>
      <c r="C1057" s="48" t="s">
        <v>46</v>
      </c>
      <c r="D1057" s="74"/>
      <c r="E1057" s="49">
        <f t="shared" si="317"/>
        <v>0</v>
      </c>
      <c r="F1057" s="50">
        <v>0</v>
      </c>
      <c r="G1057" s="50">
        <v>0</v>
      </c>
      <c r="H1057" s="50">
        <v>0</v>
      </c>
      <c r="I1057" s="50">
        <v>0</v>
      </c>
      <c r="J1057" s="50">
        <v>0</v>
      </c>
      <c r="K1057" s="50">
        <v>0</v>
      </c>
    </row>
    <row r="1058" spans="1:11" s="25" customFormat="1" ht="15" x14ac:dyDescent="0.2">
      <c r="A1058" s="79"/>
      <c r="B1058" s="81"/>
      <c r="C1058" s="48" t="s">
        <v>47</v>
      </c>
      <c r="D1058" s="74"/>
      <c r="E1058" s="49">
        <f t="shared" si="317"/>
        <v>0</v>
      </c>
      <c r="F1058" s="50">
        <v>0</v>
      </c>
      <c r="G1058" s="50">
        <v>0</v>
      </c>
      <c r="H1058" s="50">
        <v>0</v>
      </c>
      <c r="I1058" s="50">
        <v>0</v>
      </c>
      <c r="J1058" s="50">
        <v>0</v>
      </c>
      <c r="K1058" s="50">
        <v>0</v>
      </c>
    </row>
    <row r="1059" spans="1:11" s="25" customFormat="1" ht="15" x14ac:dyDescent="0.2">
      <c r="A1059" s="80"/>
      <c r="B1059" s="82"/>
      <c r="C1059" s="48" t="s">
        <v>48</v>
      </c>
      <c r="D1059" s="74"/>
      <c r="E1059" s="49">
        <f t="shared" si="317"/>
        <v>0</v>
      </c>
      <c r="F1059" s="50">
        <v>0</v>
      </c>
      <c r="G1059" s="50">
        <v>0</v>
      </c>
      <c r="H1059" s="50">
        <v>0</v>
      </c>
      <c r="I1059" s="50">
        <v>0</v>
      </c>
      <c r="J1059" s="50">
        <v>0</v>
      </c>
      <c r="K1059" s="50">
        <v>0</v>
      </c>
    </row>
    <row r="1060" spans="1:11" s="25" customFormat="1" ht="15" x14ac:dyDescent="0.2">
      <c r="A1060" s="78">
        <v>211</v>
      </c>
      <c r="B1060" s="51" t="s">
        <v>397</v>
      </c>
      <c r="C1060" s="48" t="s">
        <v>44</v>
      </c>
      <c r="D1060" s="74" t="s">
        <v>290</v>
      </c>
      <c r="E1060" s="49">
        <f t="shared" si="317"/>
        <v>0</v>
      </c>
      <c r="F1060" s="49">
        <f t="shared" ref="F1060:H1060" si="322">SUM(F1061:F1064)</f>
        <v>0</v>
      </c>
      <c r="G1060" s="49">
        <f t="shared" si="322"/>
        <v>0</v>
      </c>
      <c r="H1060" s="49">
        <f t="shared" si="322"/>
        <v>0</v>
      </c>
      <c r="I1060" s="49">
        <f>SUM(I1061:I1064)</f>
        <v>0</v>
      </c>
      <c r="J1060" s="49">
        <f>SUM(J1061:J1064)</f>
        <v>0</v>
      </c>
      <c r="K1060" s="49">
        <f>SUM(K1061:K1064)</f>
        <v>0</v>
      </c>
    </row>
    <row r="1061" spans="1:11" s="25" customFormat="1" ht="15.75" customHeight="1" x14ac:dyDescent="0.2">
      <c r="A1061" s="79"/>
      <c r="B1061" s="81" t="s">
        <v>398</v>
      </c>
      <c r="C1061" s="48" t="s">
        <v>45</v>
      </c>
      <c r="D1061" s="74"/>
      <c r="E1061" s="49">
        <f t="shared" si="317"/>
        <v>0</v>
      </c>
      <c r="F1061" s="50">
        <v>0</v>
      </c>
      <c r="G1061" s="50">
        <v>0</v>
      </c>
      <c r="H1061" s="50">
        <v>0</v>
      </c>
      <c r="I1061" s="50">
        <v>0</v>
      </c>
      <c r="J1061" s="50">
        <v>0</v>
      </c>
      <c r="K1061" s="50">
        <v>0</v>
      </c>
    </row>
    <row r="1062" spans="1:11" s="25" customFormat="1" ht="15" customHeight="1" x14ac:dyDescent="0.2">
      <c r="A1062" s="79"/>
      <c r="B1062" s="81"/>
      <c r="C1062" s="48" t="s">
        <v>46</v>
      </c>
      <c r="D1062" s="74"/>
      <c r="E1062" s="49">
        <f t="shared" si="317"/>
        <v>0</v>
      </c>
      <c r="F1062" s="50">
        <v>0</v>
      </c>
      <c r="G1062" s="50">
        <v>0</v>
      </c>
      <c r="H1062" s="50">
        <v>0</v>
      </c>
      <c r="I1062" s="50">
        <v>0</v>
      </c>
      <c r="J1062" s="50">
        <v>0</v>
      </c>
      <c r="K1062" s="50">
        <v>0</v>
      </c>
    </row>
    <row r="1063" spans="1:11" s="25" customFormat="1" ht="15.75" customHeight="1" x14ac:dyDescent="0.2">
      <c r="A1063" s="79"/>
      <c r="B1063" s="81"/>
      <c r="C1063" s="48" t="s">
        <v>47</v>
      </c>
      <c r="D1063" s="74"/>
      <c r="E1063" s="49">
        <f t="shared" si="317"/>
        <v>0</v>
      </c>
      <c r="F1063" s="50">
        <v>0</v>
      </c>
      <c r="G1063" s="50">
        <v>0</v>
      </c>
      <c r="H1063" s="50">
        <v>0</v>
      </c>
      <c r="I1063" s="50">
        <v>0</v>
      </c>
      <c r="J1063" s="50">
        <v>0</v>
      </c>
      <c r="K1063" s="50">
        <v>0</v>
      </c>
    </row>
    <row r="1064" spans="1:11" s="25" customFormat="1" ht="17.25" customHeight="1" x14ac:dyDescent="0.2">
      <c r="A1064" s="80"/>
      <c r="B1064" s="82"/>
      <c r="C1064" s="48" t="s">
        <v>48</v>
      </c>
      <c r="D1064" s="74"/>
      <c r="E1064" s="49">
        <f t="shared" si="317"/>
        <v>0</v>
      </c>
      <c r="F1064" s="50">
        <v>0</v>
      </c>
      <c r="G1064" s="50">
        <v>0</v>
      </c>
      <c r="H1064" s="50">
        <v>0</v>
      </c>
      <c r="I1064" s="50">
        <v>0</v>
      </c>
      <c r="J1064" s="50">
        <v>0</v>
      </c>
      <c r="K1064" s="50">
        <v>0</v>
      </c>
    </row>
    <row r="1065" spans="1:11" s="25" customFormat="1" ht="15" x14ac:dyDescent="0.2">
      <c r="A1065" s="78">
        <v>212</v>
      </c>
      <c r="B1065" s="51" t="s">
        <v>375</v>
      </c>
      <c r="C1065" s="48" t="s">
        <v>44</v>
      </c>
      <c r="D1065" s="74" t="s">
        <v>290</v>
      </c>
      <c r="E1065" s="49">
        <f t="shared" si="317"/>
        <v>220.31100000000001</v>
      </c>
      <c r="F1065" s="49">
        <f t="shared" ref="F1065:H1065" si="323">SUM(F1066:F1069)</f>
        <v>0</v>
      </c>
      <c r="G1065" s="49">
        <f t="shared" si="323"/>
        <v>0</v>
      </c>
      <c r="H1065" s="49">
        <f t="shared" si="323"/>
        <v>0</v>
      </c>
      <c r="I1065" s="49">
        <f>SUM(I1066:I1069)</f>
        <v>0</v>
      </c>
      <c r="J1065" s="49">
        <f>SUM(J1066:J1069)</f>
        <v>0</v>
      </c>
      <c r="K1065" s="49">
        <f>SUM(K1066:K1069)</f>
        <v>220.31100000000001</v>
      </c>
    </row>
    <row r="1066" spans="1:11" s="25" customFormat="1" ht="15" x14ac:dyDescent="0.2">
      <c r="A1066" s="79"/>
      <c r="B1066" s="81" t="s">
        <v>376</v>
      </c>
      <c r="C1066" s="48" t="s">
        <v>45</v>
      </c>
      <c r="D1066" s="74"/>
      <c r="E1066" s="49">
        <f t="shared" si="317"/>
        <v>0</v>
      </c>
      <c r="F1066" s="50">
        <v>0</v>
      </c>
      <c r="G1066" s="50">
        <v>0</v>
      </c>
      <c r="H1066" s="50">
        <v>0</v>
      </c>
      <c r="I1066" s="50">
        <v>0</v>
      </c>
      <c r="J1066" s="50">
        <v>0</v>
      </c>
      <c r="K1066" s="50">
        <v>0</v>
      </c>
    </row>
    <row r="1067" spans="1:11" s="25" customFormat="1" ht="15" x14ac:dyDescent="0.2">
      <c r="A1067" s="79"/>
      <c r="B1067" s="81"/>
      <c r="C1067" s="48" t="s">
        <v>46</v>
      </c>
      <c r="D1067" s="74"/>
      <c r="E1067" s="49">
        <f t="shared" si="317"/>
        <v>220.31100000000001</v>
      </c>
      <c r="F1067" s="50">
        <v>0</v>
      </c>
      <c r="G1067" s="50">
        <v>0</v>
      </c>
      <c r="H1067" s="50">
        <v>0</v>
      </c>
      <c r="I1067" s="50">
        <v>0</v>
      </c>
      <c r="J1067" s="50">
        <v>0</v>
      </c>
      <c r="K1067" s="50">
        <v>220.31100000000001</v>
      </c>
    </row>
    <row r="1068" spans="1:11" s="25" customFormat="1" ht="15" x14ac:dyDescent="0.2">
      <c r="A1068" s="79"/>
      <c r="B1068" s="81"/>
      <c r="C1068" s="48" t="s">
        <v>47</v>
      </c>
      <c r="D1068" s="74"/>
      <c r="E1068" s="49">
        <f t="shared" si="317"/>
        <v>0</v>
      </c>
      <c r="F1068" s="50">
        <v>0</v>
      </c>
      <c r="G1068" s="50">
        <v>0</v>
      </c>
      <c r="H1068" s="50">
        <v>0</v>
      </c>
      <c r="I1068" s="50">
        <v>0</v>
      </c>
      <c r="J1068" s="50">
        <v>0</v>
      </c>
      <c r="K1068" s="50">
        <v>0</v>
      </c>
    </row>
    <row r="1069" spans="1:11" s="25" customFormat="1" ht="15" x14ac:dyDescent="0.2">
      <c r="A1069" s="80"/>
      <c r="B1069" s="82"/>
      <c r="C1069" s="48" t="s">
        <v>48</v>
      </c>
      <c r="D1069" s="74"/>
      <c r="E1069" s="49">
        <f t="shared" si="317"/>
        <v>0</v>
      </c>
      <c r="F1069" s="50">
        <v>0</v>
      </c>
      <c r="G1069" s="50">
        <v>0</v>
      </c>
      <c r="H1069" s="50">
        <v>0</v>
      </c>
      <c r="I1069" s="50">
        <v>0</v>
      </c>
      <c r="J1069" s="50">
        <v>0</v>
      </c>
      <c r="K1069" s="50">
        <v>0</v>
      </c>
    </row>
    <row r="1070" spans="1:11" s="25" customFormat="1" ht="15" customHeight="1" x14ac:dyDescent="0.2">
      <c r="A1070" s="78">
        <v>213</v>
      </c>
      <c r="B1070" s="51" t="s">
        <v>377</v>
      </c>
      <c r="C1070" s="48" t="s">
        <v>44</v>
      </c>
      <c r="D1070" s="74" t="s">
        <v>290</v>
      </c>
      <c r="E1070" s="49">
        <f t="shared" si="317"/>
        <v>0</v>
      </c>
      <c r="F1070" s="49">
        <f t="shared" ref="F1070:H1070" si="324">SUM(F1071:F1074)</f>
        <v>0</v>
      </c>
      <c r="G1070" s="49">
        <f t="shared" si="324"/>
        <v>0</v>
      </c>
      <c r="H1070" s="49">
        <f t="shared" si="324"/>
        <v>0</v>
      </c>
      <c r="I1070" s="49">
        <f>SUM(I1071:I1074)</f>
        <v>0</v>
      </c>
      <c r="J1070" s="49">
        <f>SUM(J1071:J1074)</f>
        <v>0</v>
      </c>
      <c r="K1070" s="49">
        <f>SUM(K1071:K1074)</f>
        <v>0</v>
      </c>
    </row>
    <row r="1071" spans="1:11" s="26" customFormat="1" ht="15" x14ac:dyDescent="0.2">
      <c r="A1071" s="79"/>
      <c r="B1071" s="81" t="s">
        <v>378</v>
      </c>
      <c r="C1071" s="48" t="s">
        <v>45</v>
      </c>
      <c r="D1071" s="74"/>
      <c r="E1071" s="49">
        <f t="shared" si="317"/>
        <v>0</v>
      </c>
      <c r="F1071" s="50">
        <v>0</v>
      </c>
      <c r="G1071" s="50">
        <v>0</v>
      </c>
      <c r="H1071" s="50">
        <v>0</v>
      </c>
      <c r="I1071" s="50">
        <v>0</v>
      </c>
      <c r="J1071" s="50">
        <v>0</v>
      </c>
      <c r="K1071" s="50">
        <v>0</v>
      </c>
    </row>
    <row r="1072" spans="1:11" s="26" customFormat="1" ht="15" x14ac:dyDescent="0.2">
      <c r="A1072" s="79"/>
      <c r="B1072" s="81"/>
      <c r="C1072" s="48" t="s">
        <v>46</v>
      </c>
      <c r="D1072" s="74"/>
      <c r="E1072" s="49">
        <f t="shared" si="317"/>
        <v>0</v>
      </c>
      <c r="F1072" s="50">
        <v>0</v>
      </c>
      <c r="G1072" s="50">
        <v>0</v>
      </c>
      <c r="H1072" s="50">
        <v>0</v>
      </c>
      <c r="I1072" s="50">
        <v>0</v>
      </c>
      <c r="J1072" s="50">
        <v>0</v>
      </c>
      <c r="K1072" s="50">
        <v>0</v>
      </c>
    </row>
    <row r="1073" spans="1:13" s="26" customFormat="1" ht="15" x14ac:dyDescent="0.2">
      <c r="A1073" s="79"/>
      <c r="B1073" s="81"/>
      <c r="C1073" s="48" t="s">
        <v>47</v>
      </c>
      <c r="D1073" s="74"/>
      <c r="E1073" s="49">
        <f t="shared" si="317"/>
        <v>0</v>
      </c>
      <c r="F1073" s="50">
        <v>0</v>
      </c>
      <c r="G1073" s="50">
        <v>0</v>
      </c>
      <c r="H1073" s="50">
        <v>0</v>
      </c>
      <c r="I1073" s="50">
        <v>0</v>
      </c>
      <c r="J1073" s="50">
        <v>0</v>
      </c>
      <c r="K1073" s="50">
        <v>0</v>
      </c>
    </row>
    <row r="1074" spans="1:13" s="26" customFormat="1" ht="15" x14ac:dyDescent="0.2">
      <c r="A1074" s="80"/>
      <c r="B1074" s="82"/>
      <c r="C1074" s="48" t="s">
        <v>48</v>
      </c>
      <c r="D1074" s="74"/>
      <c r="E1074" s="49">
        <f t="shared" si="317"/>
        <v>0</v>
      </c>
      <c r="F1074" s="50">
        <v>0</v>
      </c>
      <c r="G1074" s="50">
        <v>0</v>
      </c>
      <c r="H1074" s="50">
        <v>0</v>
      </c>
      <c r="I1074" s="50">
        <v>0</v>
      </c>
      <c r="J1074" s="50">
        <v>0</v>
      </c>
      <c r="K1074" s="50">
        <v>0</v>
      </c>
    </row>
    <row r="1075" spans="1:13" s="25" customFormat="1" ht="15" customHeight="1" x14ac:dyDescent="0.2">
      <c r="A1075" s="78">
        <v>214</v>
      </c>
      <c r="B1075" s="51" t="s">
        <v>407</v>
      </c>
      <c r="C1075" s="48" t="s">
        <v>44</v>
      </c>
      <c r="D1075" s="74" t="s">
        <v>290</v>
      </c>
      <c r="E1075" s="49">
        <f t="shared" si="317"/>
        <v>0</v>
      </c>
      <c r="F1075" s="49">
        <f t="shared" ref="F1075:H1075" si="325">SUM(F1076:F1079)</f>
        <v>0</v>
      </c>
      <c r="G1075" s="49">
        <f t="shared" si="325"/>
        <v>0</v>
      </c>
      <c r="H1075" s="49">
        <f t="shared" si="325"/>
        <v>0</v>
      </c>
      <c r="I1075" s="49">
        <f>SUM(I1076:I1079)</f>
        <v>0</v>
      </c>
      <c r="J1075" s="49">
        <f>SUM(J1076:J1079)</f>
        <v>0</v>
      </c>
      <c r="K1075" s="49">
        <f>SUM(K1076:K1079)</f>
        <v>0</v>
      </c>
    </row>
    <row r="1076" spans="1:13" s="26" customFormat="1" ht="15" x14ac:dyDescent="0.2">
      <c r="A1076" s="79"/>
      <c r="B1076" s="81" t="s">
        <v>408</v>
      </c>
      <c r="C1076" s="48" t="s">
        <v>45</v>
      </c>
      <c r="D1076" s="74"/>
      <c r="E1076" s="49">
        <f t="shared" si="317"/>
        <v>0</v>
      </c>
      <c r="F1076" s="50">
        <v>0</v>
      </c>
      <c r="G1076" s="50">
        <v>0</v>
      </c>
      <c r="H1076" s="50">
        <v>0</v>
      </c>
      <c r="I1076" s="50">
        <v>0</v>
      </c>
      <c r="J1076" s="50">
        <v>0</v>
      </c>
      <c r="K1076" s="50">
        <v>0</v>
      </c>
    </row>
    <row r="1077" spans="1:13" s="26" customFormat="1" ht="15" x14ac:dyDescent="0.2">
      <c r="A1077" s="79"/>
      <c r="B1077" s="81"/>
      <c r="C1077" s="48" t="s">
        <v>46</v>
      </c>
      <c r="D1077" s="74"/>
      <c r="E1077" s="49">
        <f t="shared" si="317"/>
        <v>0</v>
      </c>
      <c r="F1077" s="50">
        <v>0</v>
      </c>
      <c r="G1077" s="50">
        <v>0</v>
      </c>
      <c r="H1077" s="50">
        <v>0</v>
      </c>
      <c r="I1077" s="50">
        <v>0</v>
      </c>
      <c r="J1077" s="50">
        <v>0</v>
      </c>
      <c r="K1077" s="50">
        <v>0</v>
      </c>
    </row>
    <row r="1078" spans="1:13" s="26" customFormat="1" ht="15" x14ac:dyDescent="0.2">
      <c r="A1078" s="79"/>
      <c r="B1078" s="81"/>
      <c r="C1078" s="48" t="s">
        <v>47</v>
      </c>
      <c r="D1078" s="74"/>
      <c r="E1078" s="49">
        <f t="shared" si="317"/>
        <v>0</v>
      </c>
      <c r="F1078" s="50">
        <v>0</v>
      </c>
      <c r="G1078" s="50">
        <v>0</v>
      </c>
      <c r="H1078" s="50">
        <v>0</v>
      </c>
      <c r="I1078" s="50">
        <v>0</v>
      </c>
      <c r="J1078" s="50">
        <v>0</v>
      </c>
      <c r="K1078" s="50">
        <v>0</v>
      </c>
    </row>
    <row r="1079" spans="1:13" s="26" customFormat="1" ht="15" x14ac:dyDescent="0.2">
      <c r="A1079" s="80"/>
      <c r="B1079" s="82"/>
      <c r="C1079" s="48" t="s">
        <v>48</v>
      </c>
      <c r="D1079" s="74"/>
      <c r="E1079" s="49">
        <f t="shared" si="317"/>
        <v>0</v>
      </c>
      <c r="F1079" s="50">
        <v>0</v>
      </c>
      <c r="G1079" s="50">
        <v>0</v>
      </c>
      <c r="H1079" s="50">
        <v>0</v>
      </c>
      <c r="I1079" s="50">
        <v>0</v>
      </c>
      <c r="J1079" s="50">
        <v>0</v>
      </c>
      <c r="K1079" s="50">
        <v>0</v>
      </c>
    </row>
    <row r="1080" spans="1:13" s="25" customFormat="1" ht="15" x14ac:dyDescent="0.2">
      <c r="A1080" s="78">
        <v>215</v>
      </c>
      <c r="B1080" s="51" t="s">
        <v>413</v>
      </c>
      <c r="C1080" s="48" t="s">
        <v>44</v>
      </c>
      <c r="D1080" s="74" t="s">
        <v>290</v>
      </c>
      <c r="E1080" s="49">
        <f t="shared" si="317"/>
        <v>0</v>
      </c>
      <c r="F1080" s="49">
        <f t="shared" ref="F1080:H1080" si="326">SUM(F1081:F1084)</f>
        <v>0</v>
      </c>
      <c r="G1080" s="49">
        <f t="shared" si="326"/>
        <v>0</v>
      </c>
      <c r="H1080" s="49">
        <f t="shared" si="326"/>
        <v>0</v>
      </c>
      <c r="I1080" s="49">
        <f>SUM(I1081:I1084)</f>
        <v>0</v>
      </c>
      <c r="J1080" s="49">
        <f>SUM(J1081:J1084)</f>
        <v>0</v>
      </c>
      <c r="K1080" s="49">
        <f>SUM(K1081:K1084)</f>
        <v>0</v>
      </c>
    </row>
    <row r="1081" spans="1:13" ht="15" x14ac:dyDescent="0.2">
      <c r="A1081" s="79"/>
      <c r="B1081" s="81" t="s">
        <v>414</v>
      </c>
      <c r="C1081" s="48" t="s">
        <v>45</v>
      </c>
      <c r="D1081" s="74"/>
      <c r="E1081" s="49">
        <f t="shared" si="317"/>
        <v>0</v>
      </c>
      <c r="F1081" s="50">
        <v>0</v>
      </c>
      <c r="G1081" s="50">
        <v>0</v>
      </c>
      <c r="H1081" s="50">
        <v>0</v>
      </c>
      <c r="I1081" s="50">
        <v>0</v>
      </c>
      <c r="J1081" s="50">
        <v>0</v>
      </c>
      <c r="K1081" s="50">
        <v>0</v>
      </c>
    </row>
    <row r="1082" spans="1:13" s="28" customFormat="1" ht="15" customHeight="1" x14ac:dyDescent="0.2">
      <c r="A1082" s="79"/>
      <c r="B1082" s="81"/>
      <c r="C1082" s="48" t="s">
        <v>46</v>
      </c>
      <c r="D1082" s="74"/>
      <c r="E1082" s="49">
        <f t="shared" si="317"/>
        <v>0</v>
      </c>
      <c r="F1082" s="50">
        <v>0</v>
      </c>
      <c r="G1082" s="50">
        <v>0</v>
      </c>
      <c r="H1082" s="50">
        <v>0</v>
      </c>
      <c r="I1082" s="50">
        <v>0</v>
      </c>
      <c r="J1082" s="50">
        <v>0</v>
      </c>
      <c r="K1082" s="50">
        <v>0</v>
      </c>
    </row>
    <row r="1083" spans="1:13" ht="14.25" customHeight="1" x14ac:dyDescent="0.2">
      <c r="A1083" s="79"/>
      <c r="B1083" s="81"/>
      <c r="C1083" s="48" t="s">
        <v>47</v>
      </c>
      <c r="D1083" s="74"/>
      <c r="E1083" s="49">
        <f t="shared" si="317"/>
        <v>0</v>
      </c>
      <c r="F1083" s="50">
        <v>0</v>
      </c>
      <c r="G1083" s="50">
        <v>0</v>
      </c>
      <c r="H1083" s="50">
        <v>0</v>
      </c>
      <c r="I1083" s="50">
        <v>0</v>
      </c>
      <c r="J1083" s="50">
        <v>0</v>
      </c>
      <c r="K1083" s="50">
        <v>0</v>
      </c>
    </row>
    <row r="1084" spans="1:13" ht="15.75" customHeight="1" x14ac:dyDescent="0.2">
      <c r="A1084" s="80"/>
      <c r="B1084" s="82"/>
      <c r="C1084" s="48" t="s">
        <v>48</v>
      </c>
      <c r="D1084" s="74"/>
      <c r="E1084" s="49">
        <f t="shared" si="317"/>
        <v>0</v>
      </c>
      <c r="F1084" s="50">
        <v>0</v>
      </c>
      <c r="G1084" s="50">
        <v>0</v>
      </c>
      <c r="H1084" s="50">
        <v>0</v>
      </c>
      <c r="I1084" s="50">
        <v>0</v>
      </c>
      <c r="J1084" s="50">
        <v>0</v>
      </c>
      <c r="K1084" s="50">
        <v>0</v>
      </c>
    </row>
    <row r="1085" spans="1:13" ht="12.75" customHeight="1" x14ac:dyDescent="0.2">
      <c r="A1085" s="78">
        <v>216</v>
      </c>
      <c r="B1085" s="91" t="s">
        <v>36</v>
      </c>
      <c r="C1085" s="48" t="s">
        <v>44</v>
      </c>
      <c r="D1085" s="74" t="s">
        <v>290</v>
      </c>
      <c r="E1085" s="49">
        <f t="shared" si="317"/>
        <v>4435388.9021600001</v>
      </c>
      <c r="F1085" s="49">
        <f>SUM(F1086:F1089)</f>
        <v>892193.65228000004</v>
      </c>
      <c r="G1085" s="49">
        <f t="shared" ref="G1085:H1085" si="327">SUM(G1086:G1089)</f>
        <v>588270.88150000002</v>
      </c>
      <c r="H1085" s="49">
        <f t="shared" si="327"/>
        <v>725428.45009000006</v>
      </c>
      <c r="I1085" s="49">
        <f>SUM(I1086:I1089)</f>
        <v>518028.62943999999</v>
      </c>
      <c r="J1085" s="49">
        <f>SUM(J1086:J1089)</f>
        <v>741008</v>
      </c>
      <c r="K1085" s="49">
        <f>SUM(K1086:K1089)</f>
        <v>970459.28885000001</v>
      </c>
      <c r="M1085" s="68"/>
    </row>
    <row r="1086" spans="1:13" ht="15.75" customHeight="1" x14ac:dyDescent="0.2">
      <c r="A1086" s="79"/>
      <c r="B1086" s="84"/>
      <c r="C1086" s="48" t="s">
        <v>45</v>
      </c>
      <c r="D1086" s="74"/>
      <c r="E1086" s="49">
        <f t="shared" si="317"/>
        <v>0</v>
      </c>
      <c r="F1086" s="50">
        <f>F1091+F1096+F1111+F1116</f>
        <v>0</v>
      </c>
      <c r="G1086" s="50">
        <f t="shared" ref="G1086:H1086" si="328">G1091+G1096+G1111+G1116</f>
        <v>0</v>
      </c>
      <c r="H1086" s="50">
        <f t="shared" si="328"/>
        <v>0</v>
      </c>
      <c r="I1086" s="50">
        <f t="shared" ref="I1086:J1089" si="329">I1091+I1096+I1111+I1116</f>
        <v>0</v>
      </c>
      <c r="J1086" s="50">
        <f t="shared" si="329"/>
        <v>0</v>
      </c>
      <c r="K1086" s="50">
        <f>K1091+K1096+K1111+K1116</f>
        <v>0</v>
      </c>
      <c r="M1086" s="68"/>
    </row>
    <row r="1087" spans="1:13" ht="14.25" customHeight="1" x14ac:dyDescent="0.2">
      <c r="A1087" s="79"/>
      <c r="B1087" s="84"/>
      <c r="C1087" s="48" t="s">
        <v>46</v>
      </c>
      <c r="D1087" s="74"/>
      <c r="E1087" s="49">
        <f t="shared" si="317"/>
        <v>4435388.9021600001</v>
      </c>
      <c r="F1087" s="50">
        <f t="shared" ref="F1087:H1089" si="330">F1092+F1097+F1112+F1117</f>
        <v>892193.65228000004</v>
      </c>
      <c r="G1087" s="50">
        <f t="shared" si="330"/>
        <v>588270.88150000002</v>
      </c>
      <c r="H1087" s="50">
        <f t="shared" si="330"/>
        <v>725428.45009000006</v>
      </c>
      <c r="I1087" s="50">
        <f t="shared" si="329"/>
        <v>518028.62943999999</v>
      </c>
      <c r="J1087" s="50">
        <f t="shared" si="329"/>
        <v>741008</v>
      </c>
      <c r="K1087" s="50">
        <f>K1092+K1097+K1112+K1117</f>
        <v>970459.28885000001</v>
      </c>
      <c r="M1087" s="68"/>
    </row>
    <row r="1088" spans="1:13" ht="14.25" customHeight="1" x14ac:dyDescent="0.2">
      <c r="A1088" s="79"/>
      <c r="B1088" s="84"/>
      <c r="C1088" s="48" t="s">
        <v>47</v>
      </c>
      <c r="D1088" s="74"/>
      <c r="E1088" s="49">
        <f t="shared" si="317"/>
        <v>0</v>
      </c>
      <c r="F1088" s="50">
        <f t="shared" si="330"/>
        <v>0</v>
      </c>
      <c r="G1088" s="50">
        <f t="shared" si="330"/>
        <v>0</v>
      </c>
      <c r="H1088" s="50">
        <f t="shared" si="330"/>
        <v>0</v>
      </c>
      <c r="I1088" s="50">
        <f t="shared" si="329"/>
        <v>0</v>
      </c>
      <c r="J1088" s="50">
        <f t="shared" si="329"/>
        <v>0</v>
      </c>
      <c r="K1088" s="50">
        <f>K1093+K1098+K1113+K1118</f>
        <v>0</v>
      </c>
      <c r="M1088" s="68"/>
    </row>
    <row r="1089" spans="1:21" ht="16.5" customHeight="1" x14ac:dyDescent="0.2">
      <c r="A1089" s="80"/>
      <c r="B1089" s="85"/>
      <c r="C1089" s="48" t="s">
        <v>48</v>
      </c>
      <c r="D1089" s="74"/>
      <c r="E1089" s="49">
        <f t="shared" si="317"/>
        <v>0</v>
      </c>
      <c r="F1089" s="50">
        <f t="shared" si="330"/>
        <v>0</v>
      </c>
      <c r="G1089" s="50">
        <f t="shared" si="330"/>
        <v>0</v>
      </c>
      <c r="H1089" s="50">
        <f t="shared" si="330"/>
        <v>0</v>
      </c>
      <c r="I1089" s="50">
        <f t="shared" si="329"/>
        <v>0</v>
      </c>
      <c r="J1089" s="50">
        <f t="shared" si="329"/>
        <v>0</v>
      </c>
      <c r="K1089" s="50">
        <f>K1094+K1099+K1114+K1119</f>
        <v>0</v>
      </c>
    </row>
    <row r="1090" spans="1:21" ht="15" x14ac:dyDescent="0.2">
      <c r="A1090" s="78">
        <v>217</v>
      </c>
      <c r="B1090" s="51" t="s">
        <v>379</v>
      </c>
      <c r="C1090" s="48" t="s">
        <v>44</v>
      </c>
      <c r="D1090" s="74"/>
      <c r="E1090" s="49">
        <f t="shared" si="317"/>
        <v>3894659.3731800001</v>
      </c>
      <c r="F1090" s="49">
        <f t="shared" ref="F1090:H1090" si="331">SUM(F1091:F1094)</f>
        <v>562410.21025</v>
      </c>
      <c r="G1090" s="49">
        <f t="shared" si="331"/>
        <v>573663.62006999995</v>
      </c>
      <c r="H1090" s="49">
        <f t="shared" si="331"/>
        <v>720572.47571000003</v>
      </c>
      <c r="I1090" s="49">
        <f>SUM(I1091:I1094)</f>
        <v>518028.62943999999</v>
      </c>
      <c r="J1090" s="49">
        <f>SUM(J1091:J1094)</f>
        <v>644808</v>
      </c>
      <c r="K1090" s="49">
        <f>SUM(K1091:K1094)</f>
        <v>875176.43770999997</v>
      </c>
    </row>
    <row r="1091" spans="1:21" ht="15" customHeight="1" x14ac:dyDescent="0.2">
      <c r="A1091" s="79"/>
      <c r="B1091" s="81" t="s">
        <v>380</v>
      </c>
      <c r="C1091" s="48" t="s">
        <v>45</v>
      </c>
      <c r="D1091" s="74"/>
      <c r="E1091" s="49">
        <f t="shared" si="317"/>
        <v>0</v>
      </c>
      <c r="F1091" s="50">
        <v>0</v>
      </c>
      <c r="G1091" s="50">
        <v>0</v>
      </c>
      <c r="H1091" s="50">
        <v>0</v>
      </c>
      <c r="I1091" s="50">
        <v>0</v>
      </c>
      <c r="J1091" s="50">
        <v>0</v>
      </c>
      <c r="K1091" s="50">
        <v>0</v>
      </c>
    </row>
    <row r="1092" spans="1:21" ht="15" customHeight="1" x14ac:dyDescent="0.2">
      <c r="A1092" s="79"/>
      <c r="B1092" s="81"/>
      <c r="C1092" s="48" t="s">
        <v>46</v>
      </c>
      <c r="D1092" s="74"/>
      <c r="E1092" s="49">
        <f t="shared" si="317"/>
        <v>3894659.3731800001</v>
      </c>
      <c r="F1092" s="50">
        <v>562410.21025</v>
      </c>
      <c r="G1092" s="50">
        <v>573663.62006999995</v>
      </c>
      <c r="H1092" s="50">
        <v>720572.47571000003</v>
      </c>
      <c r="I1092" s="50">
        <v>518028.62943999999</v>
      </c>
      <c r="J1092" s="50">
        <v>644808</v>
      </c>
      <c r="K1092" s="50">
        <v>875176.43770999997</v>
      </c>
    </row>
    <row r="1093" spans="1:21" ht="15" x14ac:dyDescent="0.2">
      <c r="A1093" s="79"/>
      <c r="B1093" s="81"/>
      <c r="C1093" s="48" t="s">
        <v>47</v>
      </c>
      <c r="D1093" s="74"/>
      <c r="E1093" s="49">
        <f t="shared" si="317"/>
        <v>0</v>
      </c>
      <c r="F1093" s="50">
        <v>0</v>
      </c>
      <c r="G1093" s="50">
        <v>0</v>
      </c>
      <c r="H1093" s="50">
        <v>0</v>
      </c>
      <c r="I1093" s="50">
        <v>0</v>
      </c>
      <c r="J1093" s="50">
        <v>0</v>
      </c>
      <c r="K1093" s="50">
        <v>0</v>
      </c>
    </row>
    <row r="1094" spans="1:21" ht="15" x14ac:dyDescent="0.2">
      <c r="A1094" s="80"/>
      <c r="B1094" s="82"/>
      <c r="C1094" s="48" t="s">
        <v>48</v>
      </c>
      <c r="D1094" s="74"/>
      <c r="E1094" s="49">
        <f t="shared" si="317"/>
        <v>0</v>
      </c>
      <c r="F1094" s="50">
        <v>0</v>
      </c>
      <c r="G1094" s="50">
        <v>0</v>
      </c>
      <c r="H1094" s="50">
        <v>0</v>
      </c>
      <c r="I1094" s="50">
        <v>0</v>
      </c>
      <c r="J1094" s="50">
        <v>0</v>
      </c>
      <c r="K1094" s="50">
        <v>0</v>
      </c>
      <c r="L1094" s="30"/>
      <c r="M1094" s="30"/>
      <c r="N1094" s="30"/>
      <c r="O1094" s="30"/>
      <c r="P1094" s="28"/>
      <c r="Q1094" s="28"/>
      <c r="R1094" s="28"/>
      <c r="S1094" s="28"/>
      <c r="T1094" s="28"/>
      <c r="U1094" s="28"/>
    </row>
    <row r="1095" spans="1:21" ht="15" x14ac:dyDescent="0.2">
      <c r="A1095" s="78">
        <v>218</v>
      </c>
      <c r="B1095" s="51" t="s">
        <v>381</v>
      </c>
      <c r="C1095" s="48" t="s">
        <v>44</v>
      </c>
      <c r="D1095" s="74"/>
      <c r="E1095" s="49">
        <f t="shared" si="317"/>
        <v>344390.70345999999</v>
      </c>
      <c r="F1095" s="49">
        <f>SUM(F1096:F1099)</f>
        <v>329783.44202999998</v>
      </c>
      <c r="G1095" s="49">
        <f t="shared" ref="G1095:H1095" si="332">SUM(G1096:G1099)</f>
        <v>14607.26143</v>
      </c>
      <c r="H1095" s="49">
        <f t="shared" si="332"/>
        <v>0</v>
      </c>
      <c r="I1095" s="49">
        <f>SUM(I1096:I1099)</f>
        <v>0</v>
      </c>
      <c r="J1095" s="49">
        <f>SUM(J1096:J1099)</f>
        <v>0</v>
      </c>
      <c r="K1095" s="49">
        <f>SUM(K1096:K1099)</f>
        <v>0</v>
      </c>
    </row>
    <row r="1096" spans="1:21" ht="15" customHeight="1" x14ac:dyDescent="0.2">
      <c r="A1096" s="79"/>
      <c r="B1096" s="81" t="s">
        <v>382</v>
      </c>
      <c r="C1096" s="48" t="s">
        <v>45</v>
      </c>
      <c r="D1096" s="74"/>
      <c r="E1096" s="49">
        <f t="shared" si="317"/>
        <v>0</v>
      </c>
      <c r="F1096" s="50">
        <f>F1101+F1106</f>
        <v>0</v>
      </c>
      <c r="G1096" s="50">
        <f t="shared" ref="G1096:H1096" si="333">G1101+G1106</f>
        <v>0</v>
      </c>
      <c r="H1096" s="50">
        <f t="shared" si="333"/>
        <v>0</v>
      </c>
      <c r="I1096" s="50">
        <f t="shared" ref="I1096:J1099" si="334">I1101+I1106</f>
        <v>0</v>
      </c>
      <c r="J1096" s="50">
        <f t="shared" si="334"/>
        <v>0</v>
      </c>
      <c r="K1096" s="50">
        <f>K1101+K1106</f>
        <v>0</v>
      </c>
    </row>
    <row r="1097" spans="1:21" ht="15.75" customHeight="1" x14ac:dyDescent="0.2">
      <c r="A1097" s="79"/>
      <c r="B1097" s="81"/>
      <c r="C1097" s="48" t="s">
        <v>46</v>
      </c>
      <c r="D1097" s="74"/>
      <c r="E1097" s="49">
        <f t="shared" si="317"/>
        <v>344390.70345999999</v>
      </c>
      <c r="F1097" s="50">
        <f t="shared" ref="F1097:H1099" si="335">F1102+F1107</f>
        <v>329783.44202999998</v>
      </c>
      <c r="G1097" s="50">
        <f t="shared" si="335"/>
        <v>14607.26143</v>
      </c>
      <c r="H1097" s="50">
        <f t="shared" si="335"/>
        <v>0</v>
      </c>
      <c r="I1097" s="50">
        <f t="shared" si="334"/>
        <v>0</v>
      </c>
      <c r="J1097" s="50">
        <f t="shared" si="334"/>
        <v>0</v>
      </c>
      <c r="K1097" s="50">
        <f>K1102+K1107</f>
        <v>0</v>
      </c>
    </row>
    <row r="1098" spans="1:21" ht="17.25" customHeight="1" x14ac:dyDescent="0.2">
      <c r="A1098" s="79"/>
      <c r="B1098" s="81"/>
      <c r="C1098" s="48" t="s">
        <v>47</v>
      </c>
      <c r="D1098" s="74"/>
      <c r="E1098" s="49">
        <f t="shared" si="317"/>
        <v>0</v>
      </c>
      <c r="F1098" s="50">
        <f t="shared" si="335"/>
        <v>0</v>
      </c>
      <c r="G1098" s="50">
        <f t="shared" si="335"/>
        <v>0</v>
      </c>
      <c r="H1098" s="50">
        <f t="shared" si="335"/>
        <v>0</v>
      </c>
      <c r="I1098" s="50">
        <f t="shared" si="334"/>
        <v>0</v>
      </c>
      <c r="J1098" s="50">
        <f t="shared" si="334"/>
        <v>0</v>
      </c>
      <c r="K1098" s="50">
        <f>K1103+K1108</f>
        <v>0</v>
      </c>
    </row>
    <row r="1099" spans="1:21" ht="12.75" customHeight="1" x14ac:dyDescent="0.2">
      <c r="A1099" s="80"/>
      <c r="B1099" s="82"/>
      <c r="C1099" s="48" t="s">
        <v>48</v>
      </c>
      <c r="D1099" s="74"/>
      <c r="E1099" s="49">
        <f t="shared" si="317"/>
        <v>0</v>
      </c>
      <c r="F1099" s="50">
        <f t="shared" si="335"/>
        <v>0</v>
      </c>
      <c r="G1099" s="50">
        <f t="shared" si="335"/>
        <v>0</v>
      </c>
      <c r="H1099" s="50">
        <f t="shared" si="335"/>
        <v>0</v>
      </c>
      <c r="I1099" s="50">
        <f t="shared" si="334"/>
        <v>0</v>
      </c>
      <c r="J1099" s="50">
        <f t="shared" si="334"/>
        <v>0</v>
      </c>
      <c r="K1099" s="50">
        <f>K1104+K1109</f>
        <v>0</v>
      </c>
    </row>
    <row r="1100" spans="1:21" ht="12.75" customHeight="1" x14ac:dyDescent="0.2">
      <c r="A1100" s="78">
        <v>219</v>
      </c>
      <c r="B1100" s="51" t="s">
        <v>383</v>
      </c>
      <c r="C1100" s="48" t="s">
        <v>44</v>
      </c>
      <c r="D1100" s="74"/>
      <c r="E1100" s="49">
        <f t="shared" ref="E1100:E1139" si="336">SUM(F1100:K1100)</f>
        <v>307257.16350000002</v>
      </c>
      <c r="F1100" s="49">
        <f t="shared" ref="F1100:H1100" si="337">SUM(F1101:F1104)</f>
        <v>307257.16350000002</v>
      </c>
      <c r="G1100" s="49">
        <f t="shared" si="337"/>
        <v>0</v>
      </c>
      <c r="H1100" s="49">
        <f t="shared" si="337"/>
        <v>0</v>
      </c>
      <c r="I1100" s="49">
        <f>SUM(I1101:I1104)</f>
        <v>0</v>
      </c>
      <c r="J1100" s="49">
        <f>SUM(J1101:J1104)</f>
        <v>0</v>
      </c>
      <c r="K1100" s="49">
        <f>SUM(K1101:K1104)</f>
        <v>0</v>
      </c>
    </row>
    <row r="1101" spans="1:21" ht="12.75" customHeight="1" x14ac:dyDescent="0.2">
      <c r="A1101" s="79"/>
      <c r="B1101" s="81" t="s">
        <v>384</v>
      </c>
      <c r="C1101" s="48" t="s">
        <v>45</v>
      </c>
      <c r="D1101" s="74"/>
      <c r="E1101" s="49">
        <f t="shared" si="336"/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</row>
    <row r="1102" spans="1:21" ht="12.75" customHeight="1" x14ac:dyDescent="0.2">
      <c r="A1102" s="79"/>
      <c r="B1102" s="81"/>
      <c r="C1102" s="48" t="s">
        <v>46</v>
      </c>
      <c r="D1102" s="74"/>
      <c r="E1102" s="49">
        <f t="shared" si="336"/>
        <v>307257.16350000002</v>
      </c>
      <c r="F1102" s="50">
        <v>307257.16350000002</v>
      </c>
      <c r="G1102" s="50">
        <v>0</v>
      </c>
      <c r="H1102" s="50">
        <v>0</v>
      </c>
      <c r="I1102" s="50">
        <v>0</v>
      </c>
      <c r="J1102" s="50">
        <v>0</v>
      </c>
      <c r="K1102" s="50">
        <v>0</v>
      </c>
    </row>
    <row r="1103" spans="1:21" ht="12.75" customHeight="1" x14ac:dyDescent="0.2">
      <c r="A1103" s="79"/>
      <c r="B1103" s="81"/>
      <c r="C1103" s="48" t="s">
        <v>47</v>
      </c>
      <c r="D1103" s="74"/>
      <c r="E1103" s="49">
        <f t="shared" si="336"/>
        <v>0</v>
      </c>
      <c r="F1103" s="50">
        <v>0</v>
      </c>
      <c r="G1103" s="50">
        <v>0</v>
      </c>
      <c r="H1103" s="50">
        <v>0</v>
      </c>
      <c r="I1103" s="50">
        <v>0</v>
      </c>
      <c r="J1103" s="50">
        <v>0</v>
      </c>
      <c r="K1103" s="50">
        <v>0</v>
      </c>
    </row>
    <row r="1104" spans="1:21" ht="15" x14ac:dyDescent="0.2">
      <c r="A1104" s="80"/>
      <c r="B1104" s="82"/>
      <c r="C1104" s="48" t="s">
        <v>48</v>
      </c>
      <c r="D1104" s="74"/>
      <c r="E1104" s="49">
        <f t="shared" si="336"/>
        <v>0</v>
      </c>
      <c r="F1104" s="50">
        <v>0</v>
      </c>
      <c r="G1104" s="50">
        <v>0</v>
      </c>
      <c r="H1104" s="50">
        <v>0</v>
      </c>
      <c r="I1104" s="50">
        <v>0</v>
      </c>
      <c r="J1104" s="50">
        <v>0</v>
      </c>
      <c r="K1104" s="50">
        <v>0</v>
      </c>
    </row>
    <row r="1105" spans="1:13" ht="12.75" customHeight="1" x14ac:dyDescent="0.2">
      <c r="A1105" s="78">
        <v>220</v>
      </c>
      <c r="B1105" s="51" t="s">
        <v>385</v>
      </c>
      <c r="C1105" s="48" t="s">
        <v>44</v>
      </c>
      <c r="D1105" s="74"/>
      <c r="E1105" s="49">
        <f t="shared" si="336"/>
        <v>37133.539960000002</v>
      </c>
      <c r="F1105" s="49">
        <f t="shared" ref="F1105:H1105" si="338">SUM(F1106:F1109)</f>
        <v>22526.27853</v>
      </c>
      <c r="G1105" s="49">
        <f t="shared" si="338"/>
        <v>14607.26143</v>
      </c>
      <c r="H1105" s="49">
        <f t="shared" si="338"/>
        <v>0</v>
      </c>
      <c r="I1105" s="49">
        <f>SUM(I1106:I1109)</f>
        <v>0</v>
      </c>
      <c r="J1105" s="49">
        <f>SUM(J1106:J1109)</f>
        <v>0</v>
      </c>
      <c r="K1105" s="49">
        <f>SUM(K1106:K1109)</f>
        <v>0</v>
      </c>
    </row>
    <row r="1106" spans="1:13" ht="12.75" customHeight="1" x14ac:dyDescent="0.2">
      <c r="A1106" s="79"/>
      <c r="B1106" s="81" t="s">
        <v>386</v>
      </c>
      <c r="C1106" s="48" t="s">
        <v>45</v>
      </c>
      <c r="D1106" s="74"/>
      <c r="E1106" s="49">
        <f t="shared" si="336"/>
        <v>0</v>
      </c>
      <c r="F1106" s="50">
        <v>0</v>
      </c>
      <c r="G1106" s="50">
        <v>0</v>
      </c>
      <c r="H1106" s="50">
        <v>0</v>
      </c>
      <c r="I1106" s="50">
        <v>0</v>
      </c>
      <c r="J1106" s="50">
        <v>0</v>
      </c>
      <c r="K1106" s="50">
        <v>0</v>
      </c>
    </row>
    <row r="1107" spans="1:13" ht="12.75" customHeight="1" x14ac:dyDescent="0.2">
      <c r="A1107" s="79"/>
      <c r="B1107" s="81"/>
      <c r="C1107" s="48" t="s">
        <v>46</v>
      </c>
      <c r="D1107" s="74"/>
      <c r="E1107" s="49">
        <f t="shared" si="336"/>
        <v>37133.539960000002</v>
      </c>
      <c r="F1107" s="50">
        <v>22526.27853</v>
      </c>
      <c r="G1107" s="50">
        <v>14607.26143</v>
      </c>
      <c r="H1107" s="50">
        <v>0</v>
      </c>
      <c r="I1107" s="50">
        <v>0</v>
      </c>
      <c r="J1107" s="50">
        <v>0</v>
      </c>
      <c r="K1107" s="50">
        <v>0</v>
      </c>
    </row>
    <row r="1108" spans="1:13" ht="12.75" customHeight="1" x14ac:dyDescent="0.2">
      <c r="A1108" s="79"/>
      <c r="B1108" s="81"/>
      <c r="C1108" s="48" t="s">
        <v>47</v>
      </c>
      <c r="D1108" s="74"/>
      <c r="E1108" s="49">
        <f t="shared" si="336"/>
        <v>0</v>
      </c>
      <c r="F1108" s="50">
        <v>0</v>
      </c>
      <c r="G1108" s="50">
        <v>0</v>
      </c>
      <c r="H1108" s="50">
        <v>0</v>
      </c>
      <c r="I1108" s="50">
        <v>0</v>
      </c>
      <c r="J1108" s="50">
        <v>0</v>
      </c>
      <c r="K1108" s="50">
        <v>0</v>
      </c>
    </row>
    <row r="1109" spans="1:13" ht="12.75" customHeight="1" x14ac:dyDescent="0.2">
      <c r="A1109" s="80"/>
      <c r="B1109" s="82"/>
      <c r="C1109" s="48" t="s">
        <v>48</v>
      </c>
      <c r="D1109" s="74"/>
      <c r="E1109" s="49">
        <f t="shared" si="336"/>
        <v>0</v>
      </c>
      <c r="F1109" s="50">
        <v>0</v>
      </c>
      <c r="G1109" s="50">
        <v>0</v>
      </c>
      <c r="H1109" s="50">
        <v>0</v>
      </c>
      <c r="I1109" s="50">
        <v>0</v>
      </c>
      <c r="J1109" s="50">
        <v>0</v>
      </c>
      <c r="K1109" s="50">
        <v>0</v>
      </c>
    </row>
    <row r="1110" spans="1:13" ht="12.75" customHeight="1" x14ac:dyDescent="0.2">
      <c r="A1110" s="78">
        <v>221</v>
      </c>
      <c r="B1110" s="51" t="s">
        <v>387</v>
      </c>
      <c r="C1110" s="48" t="s">
        <v>44</v>
      </c>
      <c r="D1110" s="74"/>
      <c r="E1110" s="49">
        <f t="shared" si="336"/>
        <v>158338.82552000001</v>
      </c>
      <c r="F1110" s="49">
        <f t="shared" ref="F1110:H1110" si="339">SUM(F1111:F1114)</f>
        <v>0</v>
      </c>
      <c r="G1110" s="49">
        <f t="shared" si="339"/>
        <v>0</v>
      </c>
      <c r="H1110" s="49">
        <f t="shared" si="339"/>
        <v>4855.9743799999997</v>
      </c>
      <c r="I1110" s="49">
        <f>SUM(I1111:I1114)</f>
        <v>0</v>
      </c>
      <c r="J1110" s="49">
        <f>SUM(J1111:J1114)</f>
        <v>58200</v>
      </c>
      <c r="K1110" s="49">
        <f>SUM(K1111:K1114)</f>
        <v>95282.851139999999</v>
      </c>
    </row>
    <row r="1111" spans="1:13" ht="12.75" customHeight="1" x14ac:dyDescent="0.2">
      <c r="A1111" s="79"/>
      <c r="B1111" s="81" t="s">
        <v>388</v>
      </c>
      <c r="C1111" s="48" t="s">
        <v>45</v>
      </c>
      <c r="D1111" s="74"/>
      <c r="E1111" s="49">
        <f t="shared" si="336"/>
        <v>0</v>
      </c>
      <c r="F1111" s="50">
        <v>0</v>
      </c>
      <c r="G1111" s="50">
        <v>0</v>
      </c>
      <c r="H1111" s="50">
        <v>0</v>
      </c>
      <c r="I1111" s="50">
        <v>0</v>
      </c>
      <c r="J1111" s="50">
        <v>0</v>
      </c>
      <c r="K1111" s="50">
        <v>0</v>
      </c>
    </row>
    <row r="1112" spans="1:13" ht="12.75" customHeight="1" x14ac:dyDescent="0.2">
      <c r="A1112" s="79"/>
      <c r="B1112" s="81"/>
      <c r="C1112" s="48" t="s">
        <v>46</v>
      </c>
      <c r="D1112" s="74"/>
      <c r="E1112" s="49">
        <f t="shared" si="336"/>
        <v>158338.82552000001</v>
      </c>
      <c r="F1112" s="50">
        <v>0</v>
      </c>
      <c r="G1112" s="50">
        <v>0</v>
      </c>
      <c r="H1112" s="50">
        <v>4855.9743799999997</v>
      </c>
      <c r="I1112" s="50">
        <v>0</v>
      </c>
      <c r="J1112" s="50">
        <v>58200</v>
      </c>
      <c r="K1112" s="50">
        <v>95282.851139999999</v>
      </c>
    </row>
    <row r="1113" spans="1:13" ht="15" x14ac:dyDescent="0.2">
      <c r="A1113" s="79"/>
      <c r="B1113" s="81"/>
      <c r="C1113" s="48" t="s">
        <v>47</v>
      </c>
      <c r="D1113" s="74"/>
      <c r="E1113" s="49">
        <f t="shared" si="336"/>
        <v>0</v>
      </c>
      <c r="F1113" s="50">
        <v>0</v>
      </c>
      <c r="G1113" s="50">
        <v>0</v>
      </c>
      <c r="H1113" s="50">
        <v>0</v>
      </c>
      <c r="I1113" s="50">
        <v>0</v>
      </c>
      <c r="J1113" s="50">
        <v>0</v>
      </c>
      <c r="K1113" s="50">
        <v>0</v>
      </c>
    </row>
    <row r="1114" spans="1:13" ht="15" x14ac:dyDescent="0.2">
      <c r="A1114" s="80"/>
      <c r="B1114" s="82"/>
      <c r="C1114" s="48" t="s">
        <v>48</v>
      </c>
      <c r="D1114" s="74"/>
      <c r="E1114" s="49">
        <f t="shared" si="336"/>
        <v>0</v>
      </c>
      <c r="F1114" s="50">
        <v>0</v>
      </c>
      <c r="G1114" s="50">
        <v>0</v>
      </c>
      <c r="H1114" s="50">
        <v>0</v>
      </c>
      <c r="I1114" s="50">
        <v>0</v>
      </c>
      <c r="J1114" s="50">
        <v>0</v>
      </c>
      <c r="K1114" s="50">
        <v>0</v>
      </c>
    </row>
    <row r="1115" spans="1:13" ht="12.75" customHeight="1" x14ac:dyDescent="0.2">
      <c r="A1115" s="78">
        <v>222</v>
      </c>
      <c r="B1115" s="51" t="s">
        <v>389</v>
      </c>
      <c r="C1115" s="48" t="s">
        <v>44</v>
      </c>
      <c r="D1115" s="74"/>
      <c r="E1115" s="49">
        <f t="shared" si="336"/>
        <v>38000</v>
      </c>
      <c r="F1115" s="49">
        <f t="shared" ref="F1115:H1115" si="340">SUM(F1116:F1119)</f>
        <v>0</v>
      </c>
      <c r="G1115" s="49">
        <f t="shared" si="340"/>
        <v>0</v>
      </c>
      <c r="H1115" s="49">
        <f t="shared" si="340"/>
        <v>0</v>
      </c>
      <c r="I1115" s="49">
        <f>SUM(I1116:I1119)</f>
        <v>0</v>
      </c>
      <c r="J1115" s="49">
        <f>SUM(J1116:J1119)</f>
        <v>38000</v>
      </c>
      <c r="K1115" s="49">
        <f>SUM(K1116:K1119)</f>
        <v>0</v>
      </c>
    </row>
    <row r="1116" spans="1:13" ht="15.75" customHeight="1" x14ac:dyDescent="0.2">
      <c r="A1116" s="79"/>
      <c r="B1116" s="81" t="s">
        <v>32</v>
      </c>
      <c r="C1116" s="48" t="s">
        <v>45</v>
      </c>
      <c r="D1116" s="74"/>
      <c r="E1116" s="49">
        <f t="shared" si="336"/>
        <v>0</v>
      </c>
      <c r="F1116" s="50">
        <v>0</v>
      </c>
      <c r="G1116" s="50">
        <v>0</v>
      </c>
      <c r="H1116" s="50">
        <v>0</v>
      </c>
      <c r="I1116" s="50">
        <v>0</v>
      </c>
      <c r="J1116" s="50">
        <v>0</v>
      </c>
      <c r="K1116" s="50">
        <v>0</v>
      </c>
    </row>
    <row r="1117" spans="1:13" ht="15" customHeight="1" x14ac:dyDescent="0.2">
      <c r="A1117" s="79"/>
      <c r="B1117" s="81"/>
      <c r="C1117" s="48" t="s">
        <v>46</v>
      </c>
      <c r="D1117" s="74"/>
      <c r="E1117" s="49">
        <f t="shared" si="336"/>
        <v>38000</v>
      </c>
      <c r="F1117" s="50">
        <v>0</v>
      </c>
      <c r="G1117" s="50">
        <v>0</v>
      </c>
      <c r="H1117" s="50">
        <v>0</v>
      </c>
      <c r="I1117" s="50">
        <v>0</v>
      </c>
      <c r="J1117" s="50">
        <v>38000</v>
      </c>
      <c r="K1117" s="50">
        <v>0</v>
      </c>
    </row>
    <row r="1118" spans="1:13" ht="15" customHeight="1" x14ac:dyDescent="0.2">
      <c r="A1118" s="79"/>
      <c r="B1118" s="81"/>
      <c r="C1118" s="48" t="s">
        <v>47</v>
      </c>
      <c r="D1118" s="74"/>
      <c r="E1118" s="49">
        <f t="shared" si="336"/>
        <v>0</v>
      </c>
      <c r="F1118" s="50">
        <v>0</v>
      </c>
      <c r="G1118" s="50">
        <v>0</v>
      </c>
      <c r="H1118" s="50">
        <v>0</v>
      </c>
      <c r="I1118" s="50">
        <v>0</v>
      </c>
      <c r="J1118" s="50">
        <v>0</v>
      </c>
      <c r="K1118" s="50">
        <v>0</v>
      </c>
    </row>
    <row r="1119" spans="1:13" ht="15" customHeight="1" x14ac:dyDescent="0.2">
      <c r="A1119" s="80"/>
      <c r="B1119" s="82"/>
      <c r="C1119" s="48" t="s">
        <v>48</v>
      </c>
      <c r="D1119" s="74"/>
      <c r="E1119" s="49">
        <f t="shared" si="336"/>
        <v>0</v>
      </c>
      <c r="F1119" s="50">
        <v>0</v>
      </c>
      <c r="G1119" s="50">
        <v>0</v>
      </c>
      <c r="H1119" s="50">
        <v>0</v>
      </c>
      <c r="I1119" s="50">
        <v>0</v>
      </c>
      <c r="J1119" s="50">
        <v>0</v>
      </c>
      <c r="K1119" s="50">
        <v>0</v>
      </c>
    </row>
    <row r="1120" spans="1:13" ht="12.75" customHeight="1" x14ac:dyDescent="0.2">
      <c r="A1120" s="78">
        <v>223</v>
      </c>
      <c r="B1120" s="91" t="s">
        <v>390</v>
      </c>
      <c r="C1120" s="48" t="s">
        <v>44</v>
      </c>
      <c r="D1120" s="74" t="s">
        <v>290</v>
      </c>
      <c r="E1120" s="49">
        <f t="shared" si="336"/>
        <v>1035158.3073400001</v>
      </c>
      <c r="F1120" s="49">
        <f>SUM(F1121:F1124)</f>
        <v>115290.26850000001</v>
      </c>
      <c r="G1120" s="49">
        <f t="shared" ref="G1120:H1120" si="341">SUM(G1121:G1124)</f>
        <v>118745.35221</v>
      </c>
      <c r="H1120" s="49">
        <f t="shared" si="341"/>
        <v>116741.731</v>
      </c>
      <c r="I1120" s="49">
        <f>SUM(I1121:I1124)</f>
        <v>141489.3308</v>
      </c>
      <c r="J1120" s="49">
        <f>SUM(J1121:J1124)</f>
        <v>126251.35</v>
      </c>
      <c r="K1120" s="49">
        <f>SUM(K1121:K1124)</f>
        <v>416640.27483000001</v>
      </c>
      <c r="M1120" s="68"/>
    </row>
    <row r="1121" spans="1:13" ht="12.75" customHeight="1" x14ac:dyDescent="0.2">
      <c r="A1121" s="79"/>
      <c r="B1121" s="84"/>
      <c r="C1121" s="48" t="s">
        <v>45</v>
      </c>
      <c r="D1121" s="74"/>
      <c r="E1121" s="49">
        <f t="shared" si="336"/>
        <v>0</v>
      </c>
      <c r="F1121" s="50">
        <f t="shared" ref="F1121:H1124" si="342">F1126</f>
        <v>0</v>
      </c>
      <c r="G1121" s="50">
        <f t="shared" si="342"/>
        <v>0</v>
      </c>
      <c r="H1121" s="50">
        <f t="shared" si="342"/>
        <v>0</v>
      </c>
      <c r="I1121" s="50">
        <f t="shared" ref="I1121:J1124" si="343">I1126</f>
        <v>0</v>
      </c>
      <c r="J1121" s="50">
        <f t="shared" si="343"/>
        <v>0</v>
      </c>
      <c r="K1121" s="50">
        <f>K1126</f>
        <v>0</v>
      </c>
      <c r="M1121" s="68"/>
    </row>
    <row r="1122" spans="1:13" ht="12.75" customHeight="1" x14ac:dyDescent="0.2">
      <c r="A1122" s="79"/>
      <c r="B1122" s="84"/>
      <c r="C1122" s="48" t="s">
        <v>46</v>
      </c>
      <c r="D1122" s="74"/>
      <c r="E1122" s="49">
        <f t="shared" si="336"/>
        <v>1035158.3073400001</v>
      </c>
      <c r="F1122" s="50">
        <f t="shared" si="342"/>
        <v>115290.26850000001</v>
      </c>
      <c r="G1122" s="50">
        <f t="shared" si="342"/>
        <v>118745.35221</v>
      </c>
      <c r="H1122" s="50">
        <f t="shared" si="342"/>
        <v>116741.731</v>
      </c>
      <c r="I1122" s="50">
        <f t="shared" si="343"/>
        <v>141489.3308</v>
      </c>
      <c r="J1122" s="50">
        <f t="shared" si="343"/>
        <v>126251.35</v>
      </c>
      <c r="K1122" s="50">
        <f>K1127</f>
        <v>416640.27483000001</v>
      </c>
      <c r="M1122" s="68"/>
    </row>
    <row r="1123" spans="1:13" ht="15" x14ac:dyDescent="0.2">
      <c r="A1123" s="79"/>
      <c r="B1123" s="84"/>
      <c r="C1123" s="48" t="s">
        <v>47</v>
      </c>
      <c r="D1123" s="74"/>
      <c r="E1123" s="49">
        <f t="shared" si="336"/>
        <v>0</v>
      </c>
      <c r="F1123" s="50">
        <f t="shared" si="342"/>
        <v>0</v>
      </c>
      <c r="G1123" s="50">
        <f t="shared" si="342"/>
        <v>0</v>
      </c>
      <c r="H1123" s="50">
        <f t="shared" si="342"/>
        <v>0</v>
      </c>
      <c r="I1123" s="50">
        <f t="shared" si="343"/>
        <v>0</v>
      </c>
      <c r="J1123" s="50">
        <f t="shared" si="343"/>
        <v>0</v>
      </c>
      <c r="K1123" s="50">
        <f>K1128</f>
        <v>0</v>
      </c>
      <c r="M1123" s="68"/>
    </row>
    <row r="1124" spans="1:13" ht="12.75" customHeight="1" x14ac:dyDescent="0.2">
      <c r="A1124" s="80"/>
      <c r="B1124" s="85"/>
      <c r="C1124" s="48" t="s">
        <v>48</v>
      </c>
      <c r="D1124" s="74"/>
      <c r="E1124" s="49">
        <f t="shared" si="336"/>
        <v>0</v>
      </c>
      <c r="F1124" s="50">
        <f t="shared" si="342"/>
        <v>0</v>
      </c>
      <c r="G1124" s="50">
        <f t="shared" si="342"/>
        <v>0</v>
      </c>
      <c r="H1124" s="50">
        <f t="shared" si="342"/>
        <v>0</v>
      </c>
      <c r="I1124" s="50">
        <f t="shared" si="343"/>
        <v>0</v>
      </c>
      <c r="J1124" s="50">
        <f t="shared" si="343"/>
        <v>0</v>
      </c>
      <c r="K1124" s="50">
        <f>K1129</f>
        <v>0</v>
      </c>
    </row>
    <row r="1125" spans="1:13" ht="12.75" customHeight="1" x14ac:dyDescent="0.2">
      <c r="A1125" s="78">
        <v>224</v>
      </c>
      <c r="B1125" s="51" t="s">
        <v>391</v>
      </c>
      <c r="C1125" s="48" t="s">
        <v>44</v>
      </c>
      <c r="D1125" s="74"/>
      <c r="E1125" s="49">
        <f t="shared" si="336"/>
        <v>1035158.3073400001</v>
      </c>
      <c r="F1125" s="49">
        <f>SUM(F1126:F1129)</f>
        <v>115290.26850000001</v>
      </c>
      <c r="G1125" s="49">
        <f t="shared" ref="G1125:H1125" si="344">SUM(G1126:G1129)</f>
        <v>118745.35221</v>
      </c>
      <c r="H1125" s="49">
        <f t="shared" si="344"/>
        <v>116741.731</v>
      </c>
      <c r="I1125" s="49">
        <f>SUM(I1126:I1129)</f>
        <v>141489.3308</v>
      </c>
      <c r="J1125" s="49">
        <f>SUM(J1126:J1129)</f>
        <v>126251.35</v>
      </c>
      <c r="K1125" s="49">
        <f>SUM(K1126:K1129)</f>
        <v>416640.27483000001</v>
      </c>
    </row>
    <row r="1126" spans="1:13" ht="12.75" customHeight="1" x14ac:dyDescent="0.2">
      <c r="A1126" s="79"/>
      <c r="B1126" s="81" t="s">
        <v>392</v>
      </c>
      <c r="C1126" s="48" t="s">
        <v>45</v>
      </c>
      <c r="D1126" s="74"/>
      <c r="E1126" s="49">
        <f t="shared" si="336"/>
        <v>0</v>
      </c>
      <c r="F1126" s="50">
        <f>F1131+F1136</f>
        <v>0</v>
      </c>
      <c r="G1126" s="50">
        <f t="shared" ref="G1126:H1126" si="345">G1131+G1136</f>
        <v>0</v>
      </c>
      <c r="H1126" s="50">
        <f t="shared" si="345"/>
        <v>0</v>
      </c>
      <c r="I1126" s="50">
        <f t="shared" ref="I1126:J1129" si="346">I1131+I1136</f>
        <v>0</v>
      </c>
      <c r="J1126" s="50">
        <f t="shared" si="346"/>
        <v>0</v>
      </c>
      <c r="K1126" s="50">
        <f>K1131+K1136</f>
        <v>0</v>
      </c>
    </row>
    <row r="1127" spans="1:13" ht="15" x14ac:dyDescent="0.2">
      <c r="A1127" s="79"/>
      <c r="B1127" s="81"/>
      <c r="C1127" s="48" t="s">
        <v>46</v>
      </c>
      <c r="D1127" s="74"/>
      <c r="E1127" s="49">
        <f t="shared" si="336"/>
        <v>1035158.3073400001</v>
      </c>
      <c r="F1127" s="50">
        <f t="shared" ref="F1127:H1129" si="347">F1132+F1137</f>
        <v>115290.26850000001</v>
      </c>
      <c r="G1127" s="50">
        <f t="shared" si="347"/>
        <v>118745.35221</v>
      </c>
      <c r="H1127" s="50">
        <f t="shared" si="347"/>
        <v>116741.731</v>
      </c>
      <c r="I1127" s="50">
        <f t="shared" si="346"/>
        <v>141489.3308</v>
      </c>
      <c r="J1127" s="50">
        <f t="shared" si="346"/>
        <v>126251.35</v>
      </c>
      <c r="K1127" s="50">
        <f>K1132+K1137</f>
        <v>416640.27483000001</v>
      </c>
    </row>
    <row r="1128" spans="1:13" ht="15" x14ac:dyDescent="0.2">
      <c r="A1128" s="79"/>
      <c r="B1128" s="81"/>
      <c r="C1128" s="48" t="s">
        <v>47</v>
      </c>
      <c r="D1128" s="74"/>
      <c r="E1128" s="49">
        <f t="shared" si="336"/>
        <v>0</v>
      </c>
      <c r="F1128" s="50">
        <f t="shared" si="347"/>
        <v>0</v>
      </c>
      <c r="G1128" s="50">
        <f t="shared" si="347"/>
        <v>0</v>
      </c>
      <c r="H1128" s="50">
        <f t="shared" si="347"/>
        <v>0</v>
      </c>
      <c r="I1128" s="50">
        <f t="shared" si="346"/>
        <v>0</v>
      </c>
      <c r="J1128" s="50">
        <f t="shared" si="346"/>
        <v>0</v>
      </c>
      <c r="K1128" s="50">
        <f>K1133+K1138</f>
        <v>0</v>
      </c>
    </row>
    <row r="1129" spans="1:13" ht="15" x14ac:dyDescent="0.2">
      <c r="A1129" s="80"/>
      <c r="B1129" s="82"/>
      <c r="C1129" s="48" t="s">
        <v>48</v>
      </c>
      <c r="D1129" s="74"/>
      <c r="E1129" s="49">
        <f t="shared" si="336"/>
        <v>0</v>
      </c>
      <c r="F1129" s="50">
        <f t="shared" si="347"/>
        <v>0</v>
      </c>
      <c r="G1129" s="50">
        <f t="shared" si="347"/>
        <v>0</v>
      </c>
      <c r="H1129" s="50">
        <f t="shared" si="347"/>
        <v>0</v>
      </c>
      <c r="I1129" s="50">
        <f t="shared" si="346"/>
        <v>0</v>
      </c>
      <c r="J1129" s="50">
        <f t="shared" si="346"/>
        <v>0</v>
      </c>
      <c r="K1129" s="50">
        <f>K1134+K1139</f>
        <v>0</v>
      </c>
    </row>
    <row r="1130" spans="1:13" ht="12.75" customHeight="1" x14ac:dyDescent="0.2">
      <c r="A1130" s="78">
        <v>225</v>
      </c>
      <c r="B1130" s="51" t="s">
        <v>393</v>
      </c>
      <c r="C1130" s="48" t="s">
        <v>44</v>
      </c>
      <c r="D1130" s="74"/>
      <c r="E1130" s="49">
        <f t="shared" si="336"/>
        <v>240851.32501999999</v>
      </c>
      <c r="F1130" s="49">
        <f t="shared" ref="F1130:H1130" si="348">SUM(F1131:F1134)</f>
        <v>36624.124499999998</v>
      </c>
      <c r="G1130" s="49">
        <f t="shared" si="348"/>
        <v>34185.386200000001</v>
      </c>
      <c r="H1130" s="49">
        <f t="shared" si="348"/>
        <v>34669.290999999997</v>
      </c>
      <c r="I1130" s="49">
        <f>SUM(I1131:I1134)</f>
        <v>56526.757799999999</v>
      </c>
      <c r="J1130" s="49">
        <f>SUM(J1131:J1134)</f>
        <v>38606.74</v>
      </c>
      <c r="K1130" s="49">
        <f>SUM(K1131:K1134)</f>
        <v>40239.025520000003</v>
      </c>
    </row>
    <row r="1131" spans="1:13" ht="12.75" customHeight="1" x14ac:dyDescent="0.2">
      <c r="A1131" s="79"/>
      <c r="B1131" s="81" t="s">
        <v>394</v>
      </c>
      <c r="C1131" s="48" t="s">
        <v>45</v>
      </c>
      <c r="D1131" s="74"/>
      <c r="E1131" s="49">
        <f t="shared" si="336"/>
        <v>0</v>
      </c>
      <c r="F1131" s="50">
        <v>0</v>
      </c>
      <c r="G1131" s="50">
        <v>0</v>
      </c>
      <c r="H1131" s="50">
        <v>0</v>
      </c>
      <c r="I1131" s="50">
        <v>0</v>
      </c>
      <c r="J1131" s="50">
        <v>0</v>
      </c>
      <c r="K1131" s="50">
        <v>0</v>
      </c>
    </row>
    <row r="1132" spans="1:13" ht="12.75" customHeight="1" x14ac:dyDescent="0.2">
      <c r="A1132" s="79"/>
      <c r="B1132" s="81"/>
      <c r="C1132" s="48" t="s">
        <v>46</v>
      </c>
      <c r="D1132" s="74"/>
      <c r="E1132" s="49">
        <f t="shared" si="336"/>
        <v>240851.32501999999</v>
      </c>
      <c r="F1132" s="50">
        <f>[1]Лист2!G74</f>
        <v>36624.124499999998</v>
      </c>
      <c r="G1132" s="50">
        <f>[1]Лист2!H74</f>
        <v>34185.386200000001</v>
      </c>
      <c r="H1132" s="50">
        <f>[2]лист1!I74</f>
        <v>34669.290999999997</v>
      </c>
      <c r="I1132" s="50">
        <f>[2]лист1!J74</f>
        <v>56526.757799999999</v>
      </c>
      <c r="J1132" s="50">
        <f>[2]лист1!K74</f>
        <v>38606.74</v>
      </c>
      <c r="K1132" s="50">
        <f>36221.42552+4017.6</f>
        <v>40239.025520000003</v>
      </c>
    </row>
    <row r="1133" spans="1:13" ht="12.75" customHeight="1" x14ac:dyDescent="0.2">
      <c r="A1133" s="79"/>
      <c r="B1133" s="81"/>
      <c r="C1133" s="48" t="s">
        <v>47</v>
      </c>
      <c r="D1133" s="74"/>
      <c r="E1133" s="49">
        <f t="shared" si="336"/>
        <v>0</v>
      </c>
      <c r="F1133" s="50">
        <v>0</v>
      </c>
      <c r="G1133" s="50">
        <v>0</v>
      </c>
      <c r="H1133" s="50">
        <v>0</v>
      </c>
      <c r="I1133" s="50">
        <v>0</v>
      </c>
      <c r="J1133" s="50">
        <v>0</v>
      </c>
      <c r="K1133" s="50">
        <v>0</v>
      </c>
    </row>
    <row r="1134" spans="1:13" ht="12.75" customHeight="1" x14ac:dyDescent="0.2">
      <c r="A1134" s="80"/>
      <c r="B1134" s="82"/>
      <c r="C1134" s="48" t="s">
        <v>48</v>
      </c>
      <c r="D1134" s="74"/>
      <c r="E1134" s="49">
        <f t="shared" si="336"/>
        <v>0</v>
      </c>
      <c r="F1134" s="50">
        <v>0</v>
      </c>
      <c r="G1134" s="50">
        <v>0</v>
      </c>
      <c r="H1134" s="50">
        <v>0</v>
      </c>
      <c r="I1134" s="50">
        <v>0</v>
      </c>
      <c r="J1134" s="50">
        <v>0</v>
      </c>
      <c r="K1134" s="50">
        <v>0</v>
      </c>
    </row>
    <row r="1135" spans="1:13" ht="12.75" customHeight="1" x14ac:dyDescent="0.2">
      <c r="A1135" s="78">
        <v>226</v>
      </c>
      <c r="B1135" s="56" t="s">
        <v>395</v>
      </c>
      <c r="C1135" s="48" t="s">
        <v>44</v>
      </c>
      <c r="D1135" s="74"/>
      <c r="E1135" s="49">
        <f t="shared" si="336"/>
        <v>794306.98231999995</v>
      </c>
      <c r="F1135" s="49">
        <f t="shared" ref="F1135:H1135" si="349">SUM(F1136:F1139)</f>
        <v>78666.144</v>
      </c>
      <c r="G1135" s="49">
        <f t="shared" si="349"/>
        <v>84559.966010000004</v>
      </c>
      <c r="H1135" s="49">
        <f t="shared" si="349"/>
        <v>82072.44</v>
      </c>
      <c r="I1135" s="49">
        <f>SUM(I1136:I1139)</f>
        <v>84962.573000000004</v>
      </c>
      <c r="J1135" s="49">
        <f>SUM(J1136:J1139)</f>
        <v>87644.61</v>
      </c>
      <c r="K1135" s="49">
        <f>SUM(K1136:K1139)</f>
        <v>376401.24930999998</v>
      </c>
    </row>
    <row r="1136" spans="1:13" ht="15" x14ac:dyDescent="0.2">
      <c r="A1136" s="79"/>
      <c r="B1136" s="92" t="s">
        <v>396</v>
      </c>
      <c r="C1136" s="48" t="s">
        <v>45</v>
      </c>
      <c r="D1136" s="74"/>
      <c r="E1136" s="49">
        <f t="shared" si="336"/>
        <v>0</v>
      </c>
      <c r="F1136" s="50">
        <v>0</v>
      </c>
      <c r="G1136" s="50">
        <v>0</v>
      </c>
      <c r="H1136" s="50">
        <v>0</v>
      </c>
      <c r="I1136" s="50">
        <v>0</v>
      </c>
      <c r="J1136" s="50">
        <v>0</v>
      </c>
      <c r="K1136" s="50">
        <v>0</v>
      </c>
    </row>
    <row r="1137" spans="1:11" ht="15" x14ac:dyDescent="0.2">
      <c r="A1137" s="79"/>
      <c r="B1137" s="92"/>
      <c r="C1137" s="48" t="s">
        <v>46</v>
      </c>
      <c r="D1137" s="74"/>
      <c r="E1137" s="49">
        <f t="shared" si="336"/>
        <v>794306.98231999995</v>
      </c>
      <c r="F1137" s="50">
        <f>[1]Лист2!G87</f>
        <v>78666.144</v>
      </c>
      <c r="G1137" s="50">
        <f>[1]Лист2!H87</f>
        <v>84559.966010000004</v>
      </c>
      <c r="H1137" s="50">
        <f>[2]лист1!I87</f>
        <v>82072.44</v>
      </c>
      <c r="I1137" s="50">
        <f>[2]лист1!J87</f>
        <v>84962.573000000004</v>
      </c>
      <c r="J1137" s="50">
        <f>[2]лист1!K87</f>
        <v>87644.61</v>
      </c>
      <c r="K1137" s="50">
        <v>376401.24930999998</v>
      </c>
    </row>
    <row r="1138" spans="1:11" ht="15" x14ac:dyDescent="0.2">
      <c r="A1138" s="79"/>
      <c r="B1138" s="92"/>
      <c r="C1138" s="48" t="s">
        <v>47</v>
      </c>
      <c r="D1138" s="74"/>
      <c r="E1138" s="49">
        <f t="shared" si="336"/>
        <v>0</v>
      </c>
      <c r="F1138" s="50">
        <v>0</v>
      </c>
      <c r="G1138" s="50">
        <v>0</v>
      </c>
      <c r="H1138" s="50">
        <v>0</v>
      </c>
      <c r="I1138" s="50">
        <v>0</v>
      </c>
      <c r="J1138" s="50">
        <v>0</v>
      </c>
      <c r="K1138" s="50">
        <v>0</v>
      </c>
    </row>
    <row r="1139" spans="1:11" ht="15" x14ac:dyDescent="0.2">
      <c r="A1139" s="80"/>
      <c r="B1139" s="92"/>
      <c r="C1139" s="48" t="s">
        <v>48</v>
      </c>
      <c r="D1139" s="74"/>
      <c r="E1139" s="49">
        <f t="shared" si="336"/>
        <v>0</v>
      </c>
      <c r="F1139" s="50">
        <v>0</v>
      </c>
      <c r="G1139" s="50">
        <v>0</v>
      </c>
      <c r="H1139" s="50">
        <v>0</v>
      </c>
      <c r="I1139" s="50">
        <v>0</v>
      </c>
      <c r="J1139" s="50">
        <v>0</v>
      </c>
      <c r="K1139" s="50">
        <v>0</v>
      </c>
    </row>
    <row r="1140" spans="1:11" ht="12.75" customHeight="1" x14ac:dyDescent="0.2">
      <c r="A1140" s="44"/>
      <c r="B1140" s="57"/>
      <c r="C1140" s="58"/>
      <c r="D1140" s="59"/>
      <c r="E1140" s="60"/>
      <c r="F1140" s="61"/>
      <c r="G1140" s="61"/>
      <c r="H1140" s="61"/>
      <c r="I1140" s="61"/>
      <c r="J1140" s="62"/>
      <c r="K1140" s="62"/>
    </row>
    <row r="1141" spans="1:11" ht="18.75" x14ac:dyDescent="0.25">
      <c r="A1141" s="44"/>
      <c r="B1141" s="57"/>
      <c r="C1141" s="58"/>
      <c r="D1141" s="59"/>
      <c r="E1141" s="60"/>
      <c r="F1141" s="61"/>
      <c r="G1141" s="61"/>
      <c r="H1141" s="61"/>
      <c r="I1141" s="20"/>
      <c r="J1141" s="96" t="s">
        <v>461</v>
      </c>
      <c r="K1141" s="96"/>
    </row>
    <row r="1142" spans="1:11" ht="12.75" customHeight="1" x14ac:dyDescent="0.25">
      <c r="A1142" s="44"/>
      <c r="B1142" s="57"/>
      <c r="C1142" s="58"/>
      <c r="D1142" s="59"/>
      <c r="E1142" s="60"/>
      <c r="F1142" s="61"/>
      <c r="G1142" s="61"/>
      <c r="H1142" s="61"/>
      <c r="I1142" s="20"/>
      <c r="J1142" s="61"/>
      <c r="K1142" s="61"/>
    </row>
    <row r="1143" spans="1:11" ht="45" x14ac:dyDescent="0.2">
      <c r="A1143" s="92" t="s">
        <v>37</v>
      </c>
      <c r="B1143" s="92" t="s">
        <v>460</v>
      </c>
      <c r="C1143" s="92"/>
      <c r="D1143" s="63" t="s">
        <v>40</v>
      </c>
      <c r="E1143" s="92" t="s">
        <v>459</v>
      </c>
      <c r="F1143" s="92"/>
      <c r="G1143" s="92"/>
      <c r="H1143" s="92"/>
      <c r="I1143" s="92"/>
      <c r="J1143" s="92"/>
      <c r="K1143" s="92"/>
    </row>
    <row r="1144" spans="1:11" ht="15" x14ac:dyDescent="0.2">
      <c r="A1144" s="92"/>
      <c r="B1144" s="92"/>
      <c r="C1144" s="92"/>
      <c r="D1144" s="46" t="s">
        <v>41</v>
      </c>
      <c r="E1144" s="46" t="s">
        <v>42</v>
      </c>
      <c r="F1144" s="46" t="s">
        <v>26</v>
      </c>
      <c r="G1144" s="46" t="s">
        <v>27</v>
      </c>
      <c r="H1144" s="46" t="s">
        <v>28</v>
      </c>
      <c r="I1144" s="70" t="s">
        <v>29</v>
      </c>
      <c r="J1144" s="70" t="s">
        <v>30</v>
      </c>
      <c r="K1144" s="70" t="s">
        <v>31</v>
      </c>
    </row>
    <row r="1145" spans="1:11" ht="12.75" customHeight="1" x14ac:dyDescent="0.25">
      <c r="A1145" s="45">
        <v>1</v>
      </c>
      <c r="B1145" s="69">
        <v>2</v>
      </c>
      <c r="C1145" s="45">
        <v>3</v>
      </c>
      <c r="D1145" s="45">
        <v>4</v>
      </c>
      <c r="E1145" s="45">
        <v>5</v>
      </c>
      <c r="F1145" s="47">
        <v>12</v>
      </c>
      <c r="G1145" s="47">
        <v>13</v>
      </c>
      <c r="H1145" s="47">
        <v>14</v>
      </c>
      <c r="I1145" s="47">
        <v>15</v>
      </c>
      <c r="J1145" s="47">
        <v>16</v>
      </c>
      <c r="K1145" s="47">
        <v>17</v>
      </c>
    </row>
    <row r="1146" spans="1:11" ht="12.75" customHeight="1" x14ac:dyDescent="0.2">
      <c r="A1146" s="78">
        <v>1</v>
      </c>
      <c r="B1146" s="94" t="s">
        <v>43</v>
      </c>
      <c r="C1146" s="48" t="s">
        <v>44</v>
      </c>
      <c r="D1146" s="93"/>
      <c r="E1146" s="49">
        <f>SUM(F1146:K1146)</f>
        <v>57939122.975939997</v>
      </c>
      <c r="F1146" s="49">
        <f t="shared" ref="F1146:K1146" si="350">SUM(F1147:F1150)</f>
        <v>7473759.3653800003</v>
      </c>
      <c r="G1146" s="49">
        <f t="shared" si="350"/>
        <v>8651504.4457600005</v>
      </c>
      <c r="H1146" s="49">
        <f t="shared" si="350"/>
        <v>11656115.87238</v>
      </c>
      <c r="I1146" s="49">
        <f t="shared" si="350"/>
        <v>9226230.2111600004</v>
      </c>
      <c r="J1146" s="49">
        <f t="shared" si="350"/>
        <v>9307022.8680799995</v>
      </c>
      <c r="K1146" s="49">
        <f t="shared" si="350"/>
        <v>11624490.21318</v>
      </c>
    </row>
    <row r="1147" spans="1:11" ht="15.75" customHeight="1" x14ac:dyDescent="0.2">
      <c r="A1147" s="79"/>
      <c r="B1147" s="76"/>
      <c r="C1147" s="48" t="s">
        <v>45</v>
      </c>
      <c r="D1147" s="93"/>
      <c r="E1147" s="49">
        <f t="shared" ref="E1147:E1210" si="351">SUM(F1147:K1147)</f>
        <v>18837463.344999999</v>
      </c>
      <c r="F1147" s="50">
        <f t="shared" ref="F1147:K1150" si="352">F1152+F2012+F2132+F2222+F2257</f>
        <v>2401055.7990000001</v>
      </c>
      <c r="G1147" s="50">
        <f t="shared" si="352"/>
        <v>2781725</v>
      </c>
      <c r="H1147" s="50">
        <f t="shared" si="352"/>
        <v>4737739.4000000004</v>
      </c>
      <c r="I1147" s="50">
        <f t="shared" si="352"/>
        <v>2828901.3459999999</v>
      </c>
      <c r="J1147" s="50">
        <f t="shared" si="352"/>
        <v>2956142.9</v>
      </c>
      <c r="K1147" s="50">
        <f t="shared" si="352"/>
        <v>3131898.9</v>
      </c>
    </row>
    <row r="1148" spans="1:11" ht="15.75" customHeight="1" x14ac:dyDescent="0.2">
      <c r="A1148" s="79"/>
      <c r="B1148" s="76"/>
      <c r="C1148" s="48" t="s">
        <v>46</v>
      </c>
      <c r="D1148" s="93"/>
      <c r="E1148" s="49">
        <f t="shared" si="351"/>
        <v>38103769.465010002</v>
      </c>
      <c r="F1148" s="50">
        <f t="shared" si="352"/>
        <v>4964860.2005599998</v>
      </c>
      <c r="G1148" s="50">
        <f t="shared" si="352"/>
        <v>5823004.6664899997</v>
      </c>
      <c r="H1148" s="50">
        <f t="shared" si="352"/>
        <v>6839205.6340199998</v>
      </c>
      <c r="I1148" s="50">
        <f t="shared" si="352"/>
        <v>6306163.5473800004</v>
      </c>
      <c r="J1148" s="50">
        <f t="shared" si="352"/>
        <v>5763311.5065599997</v>
      </c>
      <c r="K1148" s="50">
        <f t="shared" si="352"/>
        <v>8407223.9100000001</v>
      </c>
    </row>
    <row r="1149" spans="1:11" ht="15" customHeight="1" x14ac:dyDescent="0.2">
      <c r="A1149" s="79"/>
      <c r="B1149" s="76"/>
      <c r="C1149" s="48" t="s">
        <v>47</v>
      </c>
      <c r="D1149" s="93"/>
      <c r="E1149" s="49">
        <f t="shared" si="351"/>
        <v>997890.16593000002</v>
      </c>
      <c r="F1149" s="50">
        <f t="shared" si="352"/>
        <v>107843.36582000001</v>
      </c>
      <c r="G1149" s="50">
        <f t="shared" si="352"/>
        <v>46774.779269999999</v>
      </c>
      <c r="H1149" s="50">
        <f t="shared" si="352"/>
        <v>79170.838359999994</v>
      </c>
      <c r="I1149" s="50">
        <f t="shared" si="352"/>
        <v>91165.317779999998</v>
      </c>
      <c r="J1149" s="50">
        <f t="shared" si="352"/>
        <v>587568.46152000001</v>
      </c>
      <c r="K1149" s="50">
        <f t="shared" si="352"/>
        <v>85367.403179999994</v>
      </c>
    </row>
    <row r="1150" spans="1:11" ht="15" customHeight="1" x14ac:dyDescent="0.2">
      <c r="A1150" s="80"/>
      <c r="B1150" s="77"/>
      <c r="C1150" s="48" t="s">
        <v>48</v>
      </c>
      <c r="D1150" s="93"/>
      <c r="E1150" s="49">
        <f t="shared" si="351"/>
        <v>0</v>
      </c>
      <c r="F1150" s="50">
        <f t="shared" si="352"/>
        <v>0</v>
      </c>
      <c r="G1150" s="50">
        <f t="shared" si="352"/>
        <v>0</v>
      </c>
      <c r="H1150" s="50">
        <f t="shared" si="352"/>
        <v>0</v>
      </c>
      <c r="I1150" s="50">
        <f t="shared" si="352"/>
        <v>0</v>
      </c>
      <c r="J1150" s="50">
        <f t="shared" si="352"/>
        <v>0</v>
      </c>
      <c r="K1150" s="50">
        <f t="shared" si="352"/>
        <v>0</v>
      </c>
    </row>
    <row r="1151" spans="1:11" ht="12.75" customHeight="1" x14ac:dyDescent="0.2">
      <c r="A1151" s="78">
        <v>2</v>
      </c>
      <c r="B1151" s="91" t="s">
        <v>33</v>
      </c>
      <c r="C1151" s="48" t="s">
        <v>44</v>
      </c>
      <c r="D1151" s="93">
        <v>833</v>
      </c>
      <c r="E1151" s="49">
        <f t="shared" si="351"/>
        <v>41967915.703450002</v>
      </c>
      <c r="F1151" s="49">
        <f t="shared" ref="F1151:K1151" si="353">SUM(F1152:F1155)</f>
        <v>5282632.7426399998</v>
      </c>
      <c r="G1151" s="49">
        <f t="shared" si="353"/>
        <v>6021571.4921000004</v>
      </c>
      <c r="H1151" s="49">
        <f t="shared" si="353"/>
        <v>8811361.2090000007</v>
      </c>
      <c r="I1151" s="49">
        <f t="shared" si="353"/>
        <v>6523174.4083099999</v>
      </c>
      <c r="J1151" s="49">
        <f t="shared" si="353"/>
        <v>7002352.7189499997</v>
      </c>
      <c r="K1151" s="49">
        <f t="shared" si="353"/>
        <v>8326823.1324500004</v>
      </c>
    </row>
    <row r="1152" spans="1:11" ht="12.75" customHeight="1" x14ac:dyDescent="0.2">
      <c r="A1152" s="79"/>
      <c r="B1152" s="84"/>
      <c r="C1152" s="48" t="s">
        <v>45</v>
      </c>
      <c r="D1152" s="93"/>
      <c r="E1152" s="49">
        <f t="shared" si="351"/>
        <v>18233361.344999999</v>
      </c>
      <c r="F1152" s="50">
        <f t="shared" ref="F1152:K1155" si="354">F1157+F1177+F1257+F1547+F1667+F1762+F1797+F1857+F1862+F1897+F1952+F1977+F1992+F2007</f>
        <v>2401055.7990000001</v>
      </c>
      <c r="G1152" s="50">
        <f t="shared" si="354"/>
        <v>2781725</v>
      </c>
      <c r="H1152" s="50">
        <f t="shared" si="354"/>
        <v>4737739.4000000004</v>
      </c>
      <c r="I1152" s="50">
        <f t="shared" si="354"/>
        <v>2828901.3459999999</v>
      </c>
      <c r="J1152" s="50">
        <f t="shared" si="354"/>
        <v>2754775.9</v>
      </c>
      <c r="K1152" s="50">
        <f t="shared" si="354"/>
        <v>2729163.9</v>
      </c>
    </row>
    <row r="1153" spans="1:11" ht="12.75" customHeight="1" x14ac:dyDescent="0.2">
      <c r="A1153" s="79"/>
      <c r="B1153" s="84"/>
      <c r="C1153" s="48" t="s">
        <v>46</v>
      </c>
      <c r="D1153" s="93"/>
      <c r="E1153" s="49">
        <f t="shared" si="351"/>
        <v>22760954.024220001</v>
      </c>
      <c r="F1153" s="50">
        <f t="shared" si="354"/>
        <v>2780357.50067</v>
      </c>
      <c r="G1153" s="50">
        <f t="shared" si="354"/>
        <v>3197941.4069500002</v>
      </c>
      <c r="H1153" s="50">
        <f t="shared" si="354"/>
        <v>3996650.7708399999</v>
      </c>
      <c r="I1153" s="50">
        <f t="shared" si="354"/>
        <v>3605413.8415999999</v>
      </c>
      <c r="J1153" s="50">
        <f t="shared" si="354"/>
        <v>3664153.5161600001</v>
      </c>
      <c r="K1153" s="50">
        <f t="shared" si="354"/>
        <v>5516436.9879999999</v>
      </c>
    </row>
    <row r="1154" spans="1:11" ht="12.75" customHeight="1" x14ac:dyDescent="0.2">
      <c r="A1154" s="79"/>
      <c r="B1154" s="84"/>
      <c r="C1154" s="48" t="s">
        <v>47</v>
      </c>
      <c r="D1154" s="93"/>
      <c r="E1154" s="49">
        <f t="shared" si="351"/>
        <v>973600.33423000004</v>
      </c>
      <c r="F1154" s="50">
        <f t="shared" si="354"/>
        <v>101219.44297</v>
      </c>
      <c r="G1154" s="50">
        <f t="shared" si="354"/>
        <v>41905.085149999999</v>
      </c>
      <c r="H1154" s="50">
        <f t="shared" si="354"/>
        <v>76971.038159999996</v>
      </c>
      <c r="I1154" s="50">
        <f t="shared" si="354"/>
        <v>88859.220709999994</v>
      </c>
      <c r="J1154" s="50">
        <f t="shared" si="354"/>
        <v>583423.30278999999</v>
      </c>
      <c r="K1154" s="50">
        <f t="shared" si="354"/>
        <v>81222.244449999998</v>
      </c>
    </row>
    <row r="1155" spans="1:11" ht="12.75" customHeight="1" x14ac:dyDescent="0.2">
      <c r="A1155" s="80"/>
      <c r="B1155" s="85"/>
      <c r="C1155" s="48" t="s">
        <v>48</v>
      </c>
      <c r="D1155" s="93"/>
      <c r="E1155" s="49">
        <f t="shared" si="351"/>
        <v>0</v>
      </c>
      <c r="F1155" s="50">
        <f t="shared" si="354"/>
        <v>0</v>
      </c>
      <c r="G1155" s="50">
        <f t="shared" si="354"/>
        <v>0</v>
      </c>
      <c r="H1155" s="50">
        <f t="shared" si="354"/>
        <v>0</v>
      </c>
      <c r="I1155" s="50">
        <f t="shared" si="354"/>
        <v>0</v>
      </c>
      <c r="J1155" s="50">
        <f t="shared" si="354"/>
        <v>0</v>
      </c>
      <c r="K1155" s="50">
        <f t="shared" si="354"/>
        <v>0</v>
      </c>
    </row>
    <row r="1156" spans="1:11" ht="12.75" customHeight="1" x14ac:dyDescent="0.2">
      <c r="A1156" s="78">
        <v>3</v>
      </c>
      <c r="B1156" s="51" t="s">
        <v>49</v>
      </c>
      <c r="C1156" s="48" t="s">
        <v>44</v>
      </c>
      <c r="D1156" s="93"/>
      <c r="E1156" s="49">
        <f t="shared" si="351"/>
        <v>12984243.45568</v>
      </c>
      <c r="F1156" s="49">
        <f t="shared" ref="F1156:K1156" si="355">SUM(F1157:F1160)</f>
        <v>2260741.2838900001</v>
      </c>
      <c r="G1156" s="49">
        <f t="shared" si="355"/>
        <v>2078814.5087600001</v>
      </c>
      <c r="H1156" s="49">
        <f t="shared" si="355"/>
        <v>3043042.6595200002</v>
      </c>
      <c r="I1156" s="49">
        <f t="shared" si="355"/>
        <v>1788439.60351</v>
      </c>
      <c r="J1156" s="49">
        <f t="shared" si="355"/>
        <v>1793963.3</v>
      </c>
      <c r="K1156" s="49">
        <f t="shared" si="355"/>
        <v>2019242.1</v>
      </c>
    </row>
    <row r="1157" spans="1:11" ht="12.75" customHeight="1" x14ac:dyDescent="0.2">
      <c r="A1157" s="79"/>
      <c r="B1157" s="81" t="s">
        <v>50</v>
      </c>
      <c r="C1157" s="48" t="s">
        <v>45</v>
      </c>
      <c r="D1157" s="93"/>
      <c r="E1157" s="49">
        <f t="shared" si="351"/>
        <v>2296138.61</v>
      </c>
      <c r="F1157" s="50">
        <f t="shared" ref="F1157:K1160" si="356">F1162+F1167+F1172</f>
        <v>490389.81</v>
      </c>
      <c r="G1157" s="50">
        <f t="shared" si="356"/>
        <v>200000</v>
      </c>
      <c r="H1157" s="50">
        <f t="shared" si="356"/>
        <v>915548.9</v>
      </c>
      <c r="I1157" s="50">
        <f t="shared" si="356"/>
        <v>135548.9</v>
      </c>
      <c r="J1157" s="50">
        <f t="shared" si="356"/>
        <v>164686.1</v>
      </c>
      <c r="K1157" s="50">
        <f t="shared" si="356"/>
        <v>389964.9</v>
      </c>
    </row>
    <row r="1158" spans="1:11" ht="12.75" customHeight="1" x14ac:dyDescent="0.2">
      <c r="A1158" s="79"/>
      <c r="B1158" s="81"/>
      <c r="C1158" s="48" t="s">
        <v>46</v>
      </c>
      <c r="D1158" s="93"/>
      <c r="E1158" s="49">
        <f t="shared" si="351"/>
        <v>10688104.84568</v>
      </c>
      <c r="F1158" s="50">
        <f t="shared" si="356"/>
        <v>1770351.47389</v>
      </c>
      <c r="G1158" s="50">
        <f t="shared" si="356"/>
        <v>1878814.5087600001</v>
      </c>
      <c r="H1158" s="50">
        <f t="shared" si="356"/>
        <v>2127493.7595199998</v>
      </c>
      <c r="I1158" s="50">
        <f t="shared" si="356"/>
        <v>1652890.7035099999</v>
      </c>
      <c r="J1158" s="50">
        <f t="shared" si="356"/>
        <v>1629277.2</v>
      </c>
      <c r="K1158" s="50">
        <f t="shared" si="356"/>
        <v>1629277.2</v>
      </c>
    </row>
    <row r="1159" spans="1:11" ht="12.75" customHeight="1" x14ac:dyDescent="0.2">
      <c r="A1159" s="79"/>
      <c r="B1159" s="81"/>
      <c r="C1159" s="48" t="s">
        <v>47</v>
      </c>
      <c r="D1159" s="93"/>
      <c r="E1159" s="49">
        <f t="shared" si="351"/>
        <v>0</v>
      </c>
      <c r="F1159" s="50">
        <f t="shared" si="356"/>
        <v>0</v>
      </c>
      <c r="G1159" s="50">
        <f t="shared" si="356"/>
        <v>0</v>
      </c>
      <c r="H1159" s="50">
        <f t="shared" si="356"/>
        <v>0</v>
      </c>
      <c r="I1159" s="50">
        <f t="shared" si="356"/>
        <v>0</v>
      </c>
      <c r="J1159" s="50">
        <f t="shared" si="356"/>
        <v>0</v>
      </c>
      <c r="K1159" s="50">
        <f t="shared" si="356"/>
        <v>0</v>
      </c>
    </row>
    <row r="1160" spans="1:11" ht="12.75" customHeight="1" x14ac:dyDescent="0.2">
      <c r="A1160" s="80"/>
      <c r="B1160" s="82"/>
      <c r="C1160" s="48" t="s">
        <v>48</v>
      </c>
      <c r="D1160" s="93"/>
      <c r="E1160" s="49">
        <f t="shared" si="351"/>
        <v>0</v>
      </c>
      <c r="F1160" s="50">
        <f t="shared" si="356"/>
        <v>0</v>
      </c>
      <c r="G1160" s="50">
        <f t="shared" si="356"/>
        <v>0</v>
      </c>
      <c r="H1160" s="50">
        <f t="shared" si="356"/>
        <v>0</v>
      </c>
      <c r="I1160" s="50">
        <f t="shared" si="356"/>
        <v>0</v>
      </c>
      <c r="J1160" s="50">
        <f t="shared" si="356"/>
        <v>0</v>
      </c>
      <c r="K1160" s="50">
        <f t="shared" si="356"/>
        <v>0</v>
      </c>
    </row>
    <row r="1161" spans="1:11" ht="12.75" customHeight="1" x14ac:dyDescent="0.2">
      <c r="A1161" s="78">
        <v>4</v>
      </c>
      <c r="B1161" s="51" t="s">
        <v>51</v>
      </c>
      <c r="C1161" s="48" t="s">
        <v>44</v>
      </c>
      <c r="D1161" s="93"/>
      <c r="E1161" s="49">
        <f t="shared" si="351"/>
        <v>1289486.2614</v>
      </c>
      <c r="F1161" s="49">
        <f t="shared" ref="F1161:K1161" si="357">SUM(F1162:F1165)</f>
        <v>307100.886</v>
      </c>
      <c r="G1161" s="49">
        <f t="shared" si="357"/>
        <v>163279.77166999999</v>
      </c>
      <c r="H1161" s="49">
        <f t="shared" si="357"/>
        <v>350000</v>
      </c>
      <c r="I1161" s="49">
        <f t="shared" si="357"/>
        <v>168884.50485</v>
      </c>
      <c r="J1161" s="49">
        <f t="shared" si="357"/>
        <v>150110.54944</v>
      </c>
      <c r="K1161" s="49">
        <f t="shared" si="357"/>
        <v>150110.54944</v>
      </c>
    </row>
    <row r="1162" spans="1:11" ht="12.75" customHeight="1" x14ac:dyDescent="0.2">
      <c r="A1162" s="79"/>
      <c r="B1162" s="81" t="s">
        <v>52</v>
      </c>
      <c r="C1162" s="48" t="s">
        <v>45</v>
      </c>
      <c r="D1162" s="93"/>
      <c r="E1162" s="49">
        <f t="shared" si="351"/>
        <v>0</v>
      </c>
      <c r="F1162" s="50">
        <v>0</v>
      </c>
      <c r="G1162" s="50">
        <v>0</v>
      </c>
      <c r="H1162" s="50">
        <v>0</v>
      </c>
      <c r="I1162" s="50">
        <v>0</v>
      </c>
      <c r="J1162" s="50">
        <v>0</v>
      </c>
      <c r="K1162" s="50">
        <v>0</v>
      </c>
    </row>
    <row r="1163" spans="1:11" ht="12.75" customHeight="1" x14ac:dyDescent="0.2">
      <c r="A1163" s="79"/>
      <c r="B1163" s="81"/>
      <c r="C1163" s="48" t="s">
        <v>46</v>
      </c>
      <c r="D1163" s="93"/>
      <c r="E1163" s="49">
        <f t="shared" si="351"/>
        <v>1289486.2614</v>
      </c>
      <c r="F1163" s="50">
        <v>307100.886</v>
      </c>
      <c r="G1163" s="50">
        <v>163279.77166999999</v>
      </c>
      <c r="H1163" s="50">
        <v>350000</v>
      </c>
      <c r="I1163" s="50">
        <f>90110.54944+60000+18773.95541</f>
        <v>168884.50485</v>
      </c>
      <c r="J1163" s="50">
        <f t="shared" ref="J1163:K1163" si="358">90110.54944+60000</f>
        <v>150110.54944</v>
      </c>
      <c r="K1163" s="50">
        <f t="shared" si="358"/>
        <v>150110.54944</v>
      </c>
    </row>
    <row r="1164" spans="1:11" ht="12.75" customHeight="1" x14ac:dyDescent="0.2">
      <c r="A1164" s="79"/>
      <c r="B1164" s="81"/>
      <c r="C1164" s="48" t="s">
        <v>47</v>
      </c>
      <c r="D1164" s="93"/>
      <c r="E1164" s="49">
        <f t="shared" si="351"/>
        <v>0</v>
      </c>
      <c r="F1164" s="50">
        <v>0</v>
      </c>
      <c r="G1164" s="50">
        <v>0</v>
      </c>
      <c r="H1164" s="50">
        <v>0</v>
      </c>
      <c r="I1164" s="50">
        <v>0</v>
      </c>
      <c r="J1164" s="50">
        <v>0</v>
      </c>
      <c r="K1164" s="50">
        <v>0</v>
      </c>
    </row>
    <row r="1165" spans="1:11" ht="12.75" customHeight="1" x14ac:dyDescent="0.2">
      <c r="A1165" s="80"/>
      <c r="B1165" s="82"/>
      <c r="C1165" s="48" t="s">
        <v>48</v>
      </c>
      <c r="D1165" s="93"/>
      <c r="E1165" s="49">
        <f t="shared" si="351"/>
        <v>0</v>
      </c>
      <c r="F1165" s="50">
        <v>0</v>
      </c>
      <c r="G1165" s="50">
        <v>0</v>
      </c>
      <c r="H1165" s="50">
        <v>0</v>
      </c>
      <c r="I1165" s="50">
        <v>0</v>
      </c>
      <c r="J1165" s="50">
        <v>0</v>
      </c>
      <c r="K1165" s="50">
        <v>0</v>
      </c>
    </row>
    <row r="1166" spans="1:11" ht="12.75" customHeight="1" x14ac:dyDescent="0.2">
      <c r="A1166" s="78">
        <v>5</v>
      </c>
      <c r="B1166" s="51" t="s">
        <v>53</v>
      </c>
      <c r="C1166" s="48" t="s">
        <v>44</v>
      </c>
      <c r="D1166" s="93"/>
      <c r="E1166" s="49">
        <f t="shared" si="351"/>
        <v>5254321.38937</v>
      </c>
      <c r="F1166" s="49">
        <f t="shared" ref="F1166:K1166" si="359">SUM(F1167:F1170)</f>
        <v>711714.24341</v>
      </c>
      <c r="G1166" s="49">
        <f t="shared" si="359"/>
        <v>656042.00185</v>
      </c>
      <c r="H1166" s="49">
        <f t="shared" si="359"/>
        <v>1665943.6478200001</v>
      </c>
      <c r="I1166" s="49">
        <f t="shared" si="359"/>
        <v>631913.57871000003</v>
      </c>
      <c r="J1166" s="49">
        <f t="shared" si="359"/>
        <v>681714.55879000004</v>
      </c>
      <c r="K1166" s="49">
        <f t="shared" si="359"/>
        <v>906993.35878999997</v>
      </c>
    </row>
    <row r="1167" spans="1:11" ht="12.75" customHeight="1" x14ac:dyDescent="0.2">
      <c r="A1167" s="79"/>
      <c r="B1167" s="81" t="s">
        <v>54</v>
      </c>
      <c r="C1167" s="48" t="s">
        <v>45</v>
      </c>
      <c r="D1167" s="93"/>
      <c r="E1167" s="49">
        <f t="shared" si="351"/>
        <v>2296138.61</v>
      </c>
      <c r="F1167" s="50">
        <v>490389.81</v>
      </c>
      <c r="G1167" s="50">
        <v>200000</v>
      </c>
      <c r="H1167" s="50">
        <f>135548.9+780000</f>
        <v>915548.9</v>
      </c>
      <c r="I1167" s="50">
        <v>135548.9</v>
      </c>
      <c r="J1167" s="50">
        <v>164686.1</v>
      </c>
      <c r="K1167" s="50">
        <v>389964.9</v>
      </c>
    </row>
    <row r="1168" spans="1:11" ht="12.75" customHeight="1" x14ac:dyDescent="0.2">
      <c r="A1168" s="79"/>
      <c r="B1168" s="81"/>
      <c r="C1168" s="48" t="s">
        <v>46</v>
      </c>
      <c r="D1168" s="93"/>
      <c r="E1168" s="49">
        <f t="shared" si="351"/>
        <v>2958182.7793700001</v>
      </c>
      <c r="F1168" s="50">
        <v>221324.43341</v>
      </c>
      <c r="G1168" s="50">
        <v>456042.00185</v>
      </c>
      <c r="H1168" s="50">
        <v>750394.74782000005</v>
      </c>
      <c r="I1168" s="67">
        <f>478005.64171+18359.037</f>
        <v>496364.67871000001</v>
      </c>
      <c r="J1168" s="50">
        <v>517028.45879</v>
      </c>
      <c r="K1168" s="50">
        <v>517028.45879</v>
      </c>
    </row>
    <row r="1169" spans="1:11" ht="12.75" customHeight="1" x14ac:dyDescent="0.2">
      <c r="A1169" s="79"/>
      <c r="B1169" s="81"/>
      <c r="C1169" s="48" t="s">
        <v>47</v>
      </c>
      <c r="D1169" s="93"/>
      <c r="E1169" s="49">
        <f t="shared" si="351"/>
        <v>0</v>
      </c>
      <c r="F1169" s="50">
        <v>0</v>
      </c>
      <c r="G1169" s="50">
        <v>0</v>
      </c>
      <c r="H1169" s="50">
        <v>0</v>
      </c>
      <c r="I1169" s="50">
        <v>0</v>
      </c>
      <c r="J1169" s="50">
        <v>0</v>
      </c>
      <c r="K1169" s="50">
        <v>0</v>
      </c>
    </row>
    <row r="1170" spans="1:11" ht="12.75" customHeight="1" x14ac:dyDescent="0.2">
      <c r="A1170" s="80"/>
      <c r="B1170" s="82"/>
      <c r="C1170" s="48" t="s">
        <v>48</v>
      </c>
      <c r="D1170" s="93"/>
      <c r="E1170" s="49">
        <f t="shared" si="351"/>
        <v>0</v>
      </c>
      <c r="F1170" s="50">
        <v>0</v>
      </c>
      <c r="G1170" s="50">
        <v>0</v>
      </c>
      <c r="H1170" s="50">
        <v>0</v>
      </c>
      <c r="I1170" s="50">
        <v>0</v>
      </c>
      <c r="J1170" s="50">
        <v>0</v>
      </c>
      <c r="K1170" s="50">
        <v>0</v>
      </c>
    </row>
    <row r="1171" spans="1:11" ht="12.75" customHeight="1" x14ac:dyDescent="0.2">
      <c r="A1171" s="78">
        <v>6</v>
      </c>
      <c r="B1171" s="51" t="s">
        <v>55</v>
      </c>
      <c r="C1171" s="48" t="s">
        <v>44</v>
      </c>
      <c r="D1171" s="93"/>
      <c r="E1171" s="49">
        <f t="shared" si="351"/>
        <v>6440435.8049100004</v>
      </c>
      <c r="F1171" s="49">
        <f t="shared" ref="F1171:K1171" si="360">SUM(F1172:F1175)</f>
        <v>1241926.15448</v>
      </c>
      <c r="G1171" s="49">
        <f t="shared" si="360"/>
        <v>1259492.7352400001</v>
      </c>
      <c r="H1171" s="49">
        <f t="shared" si="360"/>
        <v>1027099.0117</v>
      </c>
      <c r="I1171" s="49">
        <f t="shared" si="360"/>
        <v>987641.51994999999</v>
      </c>
      <c r="J1171" s="49">
        <f t="shared" si="360"/>
        <v>962138.19177000003</v>
      </c>
      <c r="K1171" s="49">
        <f t="shared" si="360"/>
        <v>962138.19177000003</v>
      </c>
    </row>
    <row r="1172" spans="1:11" ht="12.75" customHeight="1" x14ac:dyDescent="0.2">
      <c r="A1172" s="79"/>
      <c r="B1172" s="81" t="s">
        <v>56</v>
      </c>
      <c r="C1172" s="48" t="s">
        <v>45</v>
      </c>
      <c r="D1172" s="93"/>
      <c r="E1172" s="49">
        <f t="shared" si="351"/>
        <v>0</v>
      </c>
      <c r="F1172" s="50">
        <v>0</v>
      </c>
      <c r="G1172" s="50">
        <v>0</v>
      </c>
      <c r="H1172" s="50">
        <v>0</v>
      </c>
      <c r="I1172" s="50">
        <v>0</v>
      </c>
      <c r="J1172" s="50">
        <v>0</v>
      </c>
      <c r="K1172" s="50">
        <v>0</v>
      </c>
    </row>
    <row r="1173" spans="1:11" ht="12.75" customHeight="1" x14ac:dyDescent="0.2">
      <c r="A1173" s="79"/>
      <c r="B1173" s="81"/>
      <c r="C1173" s="48" t="s">
        <v>46</v>
      </c>
      <c r="D1173" s="93"/>
      <c r="E1173" s="49">
        <f t="shared" si="351"/>
        <v>6440435.8049100004</v>
      </c>
      <c r="F1173" s="50">
        <v>1241926.15448</v>
      </c>
      <c r="G1173" s="50">
        <f>1878814.50876-G1163-G1168</f>
        <v>1259492.7352400001</v>
      </c>
      <c r="H1173" s="50">
        <f>1097184.51532-70085.50362</f>
        <v>1027099.0117</v>
      </c>
      <c r="I1173" s="50">
        <f>1346615.99221-37200-497167.251+248912.26764-60000-13519.4889</f>
        <v>987641.51994999999</v>
      </c>
      <c r="J1173" s="50">
        <f>1346615.99221-37200-497167.251+149889.45056</f>
        <v>962138.19177000003</v>
      </c>
      <c r="K1173" s="50">
        <f>1346615.99221-37200-497167.251+149889.45056</f>
        <v>962138.19177000003</v>
      </c>
    </row>
    <row r="1174" spans="1:11" ht="12.75" customHeight="1" x14ac:dyDescent="0.2">
      <c r="A1174" s="79"/>
      <c r="B1174" s="81"/>
      <c r="C1174" s="48" t="s">
        <v>47</v>
      </c>
      <c r="D1174" s="93"/>
      <c r="E1174" s="49">
        <f t="shared" si="351"/>
        <v>0</v>
      </c>
      <c r="F1174" s="50">
        <v>0</v>
      </c>
      <c r="G1174" s="50">
        <v>0</v>
      </c>
      <c r="H1174" s="50">
        <v>0</v>
      </c>
      <c r="I1174" s="50">
        <v>0</v>
      </c>
      <c r="J1174" s="50">
        <v>0</v>
      </c>
      <c r="K1174" s="50">
        <v>0</v>
      </c>
    </row>
    <row r="1175" spans="1:11" ht="12.75" customHeight="1" x14ac:dyDescent="0.2">
      <c r="A1175" s="80"/>
      <c r="B1175" s="82"/>
      <c r="C1175" s="48" t="s">
        <v>48</v>
      </c>
      <c r="D1175" s="93"/>
      <c r="E1175" s="49">
        <f t="shared" si="351"/>
        <v>0</v>
      </c>
      <c r="F1175" s="50">
        <v>0</v>
      </c>
      <c r="G1175" s="50">
        <v>0</v>
      </c>
      <c r="H1175" s="50">
        <v>0</v>
      </c>
      <c r="I1175" s="50">
        <v>0</v>
      </c>
      <c r="J1175" s="50">
        <v>0</v>
      </c>
      <c r="K1175" s="50">
        <v>0</v>
      </c>
    </row>
    <row r="1176" spans="1:11" ht="12.75" customHeight="1" x14ac:dyDescent="0.2">
      <c r="A1176" s="78">
        <v>7</v>
      </c>
      <c r="B1176" s="51" t="s">
        <v>57</v>
      </c>
      <c r="C1176" s="48" t="s">
        <v>44</v>
      </c>
      <c r="D1176" s="93"/>
      <c r="E1176" s="49">
        <f t="shared" si="351"/>
        <v>1604556.13888</v>
      </c>
      <c r="F1176" s="49">
        <f t="shared" ref="F1176:K1176" si="361">SUM(F1177:F1180)</f>
        <v>0</v>
      </c>
      <c r="G1176" s="49">
        <f t="shared" si="361"/>
        <v>0</v>
      </c>
      <c r="H1176" s="49">
        <f t="shared" si="361"/>
        <v>330000</v>
      </c>
      <c r="I1176" s="49">
        <f t="shared" si="361"/>
        <v>1274556.13888</v>
      </c>
      <c r="J1176" s="49">
        <f t="shared" si="361"/>
        <v>0</v>
      </c>
      <c r="K1176" s="49">
        <f t="shared" si="361"/>
        <v>0</v>
      </c>
    </row>
    <row r="1177" spans="1:11" ht="15.75" customHeight="1" x14ac:dyDescent="0.2">
      <c r="A1177" s="79"/>
      <c r="B1177" s="81" t="s">
        <v>58</v>
      </c>
      <c r="C1177" s="48" t="s">
        <v>45</v>
      </c>
      <c r="D1177" s="93"/>
      <c r="E1177" s="49">
        <f t="shared" si="351"/>
        <v>1530407.946</v>
      </c>
      <c r="F1177" s="50">
        <f t="shared" ref="F1177:K1180" si="362">F1182+F1187+F1192+F1197+F1202+F1207+F1212+F1217+F1222+F1227+F1232+F1237+F1242+F1247+F1252</f>
        <v>0</v>
      </c>
      <c r="G1177" s="50">
        <f t="shared" si="362"/>
        <v>0</v>
      </c>
      <c r="H1177" s="50">
        <f t="shared" si="362"/>
        <v>330000</v>
      </c>
      <c r="I1177" s="50">
        <f t="shared" si="362"/>
        <v>1200407.946</v>
      </c>
      <c r="J1177" s="50">
        <f t="shared" si="362"/>
        <v>0</v>
      </c>
      <c r="K1177" s="50">
        <f t="shared" si="362"/>
        <v>0</v>
      </c>
    </row>
    <row r="1178" spans="1:11" ht="15.75" customHeight="1" x14ac:dyDescent="0.2">
      <c r="A1178" s="79"/>
      <c r="B1178" s="81"/>
      <c r="C1178" s="48" t="s">
        <v>46</v>
      </c>
      <c r="D1178" s="93"/>
      <c r="E1178" s="49">
        <f t="shared" si="351"/>
        <v>74148.192880000002</v>
      </c>
      <c r="F1178" s="50">
        <f t="shared" si="362"/>
        <v>0</v>
      </c>
      <c r="G1178" s="50">
        <f t="shared" si="362"/>
        <v>0</v>
      </c>
      <c r="H1178" s="50">
        <f t="shared" si="362"/>
        <v>0</v>
      </c>
      <c r="I1178" s="50">
        <f t="shared" si="362"/>
        <v>74148.192880000002</v>
      </c>
      <c r="J1178" s="50">
        <f t="shared" si="362"/>
        <v>0</v>
      </c>
      <c r="K1178" s="50">
        <f t="shared" si="362"/>
        <v>0</v>
      </c>
    </row>
    <row r="1179" spans="1:11" ht="15.75" customHeight="1" x14ac:dyDescent="0.2">
      <c r="A1179" s="79"/>
      <c r="B1179" s="81"/>
      <c r="C1179" s="48" t="s">
        <v>47</v>
      </c>
      <c r="D1179" s="93"/>
      <c r="E1179" s="49">
        <f t="shared" si="351"/>
        <v>0</v>
      </c>
      <c r="F1179" s="50">
        <f t="shared" si="362"/>
        <v>0</v>
      </c>
      <c r="G1179" s="50">
        <f t="shared" si="362"/>
        <v>0</v>
      </c>
      <c r="H1179" s="50">
        <f t="shared" si="362"/>
        <v>0</v>
      </c>
      <c r="I1179" s="50">
        <f t="shared" si="362"/>
        <v>0</v>
      </c>
      <c r="J1179" s="50">
        <f t="shared" si="362"/>
        <v>0</v>
      </c>
      <c r="K1179" s="50">
        <f t="shared" si="362"/>
        <v>0</v>
      </c>
    </row>
    <row r="1180" spans="1:11" ht="12.75" customHeight="1" x14ac:dyDescent="0.2">
      <c r="A1180" s="80"/>
      <c r="B1180" s="82"/>
      <c r="C1180" s="48" t="s">
        <v>48</v>
      </c>
      <c r="D1180" s="93"/>
      <c r="E1180" s="49">
        <f t="shared" si="351"/>
        <v>0</v>
      </c>
      <c r="F1180" s="50">
        <f t="shared" si="362"/>
        <v>0</v>
      </c>
      <c r="G1180" s="50">
        <f t="shared" si="362"/>
        <v>0</v>
      </c>
      <c r="H1180" s="50">
        <f t="shared" si="362"/>
        <v>0</v>
      </c>
      <c r="I1180" s="50">
        <f t="shared" si="362"/>
        <v>0</v>
      </c>
      <c r="J1180" s="50">
        <f t="shared" si="362"/>
        <v>0</v>
      </c>
      <c r="K1180" s="50">
        <f t="shared" si="362"/>
        <v>0</v>
      </c>
    </row>
    <row r="1181" spans="1:11" ht="12.75" customHeight="1" x14ac:dyDescent="0.2">
      <c r="A1181" s="78">
        <v>8</v>
      </c>
      <c r="B1181" s="51" t="s">
        <v>436</v>
      </c>
      <c r="C1181" s="48" t="s">
        <v>44</v>
      </c>
      <c r="D1181" s="93"/>
      <c r="E1181" s="49">
        <f t="shared" si="351"/>
        <v>0</v>
      </c>
      <c r="F1181" s="49">
        <f t="shared" ref="F1181:K1181" si="363">SUM(F1182:F1185)</f>
        <v>0</v>
      </c>
      <c r="G1181" s="49">
        <f t="shared" si="363"/>
        <v>0</v>
      </c>
      <c r="H1181" s="49">
        <f t="shared" si="363"/>
        <v>0</v>
      </c>
      <c r="I1181" s="49">
        <f t="shared" si="363"/>
        <v>0</v>
      </c>
      <c r="J1181" s="49">
        <f t="shared" si="363"/>
        <v>0</v>
      </c>
      <c r="K1181" s="49">
        <f t="shared" si="363"/>
        <v>0</v>
      </c>
    </row>
    <row r="1182" spans="1:11" ht="12.75" customHeight="1" x14ac:dyDescent="0.2">
      <c r="A1182" s="79"/>
      <c r="B1182" s="81" t="s">
        <v>59</v>
      </c>
      <c r="C1182" s="48" t="s">
        <v>45</v>
      </c>
      <c r="D1182" s="93"/>
      <c r="E1182" s="49">
        <f t="shared" si="351"/>
        <v>0</v>
      </c>
      <c r="F1182" s="50">
        <v>0</v>
      </c>
      <c r="G1182" s="50">
        <v>0</v>
      </c>
      <c r="H1182" s="50">
        <v>0</v>
      </c>
      <c r="I1182" s="50">
        <v>0</v>
      </c>
      <c r="J1182" s="50">
        <v>0</v>
      </c>
      <c r="K1182" s="50">
        <v>0</v>
      </c>
    </row>
    <row r="1183" spans="1:11" ht="15.75" customHeight="1" x14ac:dyDescent="0.2">
      <c r="A1183" s="79"/>
      <c r="B1183" s="81"/>
      <c r="C1183" s="48" t="s">
        <v>46</v>
      </c>
      <c r="D1183" s="93"/>
      <c r="E1183" s="49">
        <f t="shared" si="351"/>
        <v>0</v>
      </c>
      <c r="F1183" s="50">
        <v>0</v>
      </c>
      <c r="G1183" s="50">
        <v>0</v>
      </c>
      <c r="H1183" s="50">
        <v>0</v>
      </c>
      <c r="I1183" s="50">
        <v>0</v>
      </c>
      <c r="J1183" s="50">
        <v>0</v>
      </c>
      <c r="K1183" s="50">
        <v>0</v>
      </c>
    </row>
    <row r="1184" spans="1:11" ht="18" customHeight="1" x14ac:dyDescent="0.2">
      <c r="A1184" s="79"/>
      <c r="B1184" s="81"/>
      <c r="C1184" s="48" t="s">
        <v>47</v>
      </c>
      <c r="D1184" s="93"/>
      <c r="E1184" s="49">
        <f t="shared" si="351"/>
        <v>0</v>
      </c>
      <c r="F1184" s="50">
        <v>0</v>
      </c>
      <c r="G1184" s="50">
        <v>0</v>
      </c>
      <c r="H1184" s="50">
        <v>0</v>
      </c>
      <c r="I1184" s="50">
        <v>0</v>
      </c>
      <c r="J1184" s="50">
        <v>0</v>
      </c>
      <c r="K1184" s="50">
        <v>0</v>
      </c>
    </row>
    <row r="1185" spans="1:11" ht="12.75" customHeight="1" x14ac:dyDescent="0.2">
      <c r="A1185" s="80"/>
      <c r="B1185" s="82"/>
      <c r="C1185" s="48" t="s">
        <v>48</v>
      </c>
      <c r="D1185" s="93"/>
      <c r="E1185" s="49">
        <f t="shared" si="351"/>
        <v>0</v>
      </c>
      <c r="F1185" s="50">
        <v>0</v>
      </c>
      <c r="G1185" s="50">
        <v>0</v>
      </c>
      <c r="H1185" s="50">
        <v>0</v>
      </c>
      <c r="I1185" s="50">
        <v>0</v>
      </c>
      <c r="J1185" s="50">
        <v>0</v>
      </c>
      <c r="K1185" s="50">
        <v>0</v>
      </c>
    </row>
    <row r="1186" spans="1:11" ht="12.75" customHeight="1" x14ac:dyDescent="0.2">
      <c r="A1186" s="78">
        <v>9</v>
      </c>
      <c r="B1186" s="51" t="s">
        <v>437</v>
      </c>
      <c r="C1186" s="48" t="s">
        <v>44</v>
      </c>
      <c r="D1186" s="93"/>
      <c r="E1186" s="49">
        <f t="shared" si="351"/>
        <v>0</v>
      </c>
      <c r="F1186" s="49">
        <f t="shared" ref="F1186:K1186" si="364">SUM(F1187:F1190)</f>
        <v>0</v>
      </c>
      <c r="G1186" s="49">
        <f t="shared" si="364"/>
        <v>0</v>
      </c>
      <c r="H1186" s="49">
        <f t="shared" si="364"/>
        <v>0</v>
      </c>
      <c r="I1186" s="49">
        <f t="shared" si="364"/>
        <v>0</v>
      </c>
      <c r="J1186" s="49">
        <f t="shared" si="364"/>
        <v>0</v>
      </c>
      <c r="K1186" s="49">
        <f t="shared" si="364"/>
        <v>0</v>
      </c>
    </row>
    <row r="1187" spans="1:11" ht="12.75" customHeight="1" x14ac:dyDescent="0.2">
      <c r="A1187" s="79"/>
      <c r="B1187" s="81" t="s">
        <v>60</v>
      </c>
      <c r="C1187" s="48" t="s">
        <v>45</v>
      </c>
      <c r="D1187" s="93"/>
      <c r="E1187" s="49">
        <f t="shared" si="351"/>
        <v>0</v>
      </c>
      <c r="F1187" s="50">
        <v>0</v>
      </c>
      <c r="G1187" s="50">
        <v>0</v>
      </c>
      <c r="H1187" s="50">
        <v>0</v>
      </c>
      <c r="I1187" s="50">
        <v>0</v>
      </c>
      <c r="J1187" s="50">
        <v>0</v>
      </c>
      <c r="K1187" s="50">
        <v>0</v>
      </c>
    </row>
    <row r="1188" spans="1:11" ht="12.75" customHeight="1" x14ac:dyDescent="0.2">
      <c r="A1188" s="79"/>
      <c r="B1188" s="81"/>
      <c r="C1188" s="48" t="s">
        <v>46</v>
      </c>
      <c r="D1188" s="93"/>
      <c r="E1188" s="49">
        <f t="shared" si="351"/>
        <v>0</v>
      </c>
      <c r="F1188" s="50">
        <v>0</v>
      </c>
      <c r="G1188" s="50">
        <v>0</v>
      </c>
      <c r="H1188" s="50">
        <v>0</v>
      </c>
      <c r="I1188" s="50">
        <v>0</v>
      </c>
      <c r="J1188" s="50">
        <v>0</v>
      </c>
      <c r="K1188" s="50">
        <v>0</v>
      </c>
    </row>
    <row r="1189" spans="1:11" ht="12.75" customHeight="1" x14ac:dyDescent="0.2">
      <c r="A1189" s="79"/>
      <c r="B1189" s="81"/>
      <c r="C1189" s="48" t="s">
        <v>47</v>
      </c>
      <c r="D1189" s="93"/>
      <c r="E1189" s="49">
        <f t="shared" si="351"/>
        <v>0</v>
      </c>
      <c r="F1189" s="50">
        <v>0</v>
      </c>
      <c r="G1189" s="50">
        <v>0</v>
      </c>
      <c r="H1189" s="50">
        <v>0</v>
      </c>
      <c r="I1189" s="50">
        <v>0</v>
      </c>
      <c r="J1189" s="50">
        <v>0</v>
      </c>
      <c r="K1189" s="50">
        <v>0</v>
      </c>
    </row>
    <row r="1190" spans="1:11" ht="12.75" customHeight="1" x14ac:dyDescent="0.2">
      <c r="A1190" s="80"/>
      <c r="B1190" s="82"/>
      <c r="C1190" s="48" t="s">
        <v>48</v>
      </c>
      <c r="D1190" s="93"/>
      <c r="E1190" s="49">
        <f t="shared" si="351"/>
        <v>0</v>
      </c>
      <c r="F1190" s="50">
        <v>0</v>
      </c>
      <c r="G1190" s="50">
        <v>0</v>
      </c>
      <c r="H1190" s="50">
        <v>0</v>
      </c>
      <c r="I1190" s="50">
        <v>0</v>
      </c>
      <c r="J1190" s="50">
        <v>0</v>
      </c>
      <c r="K1190" s="50">
        <v>0</v>
      </c>
    </row>
    <row r="1191" spans="1:11" ht="12.75" customHeight="1" x14ac:dyDescent="0.2">
      <c r="A1191" s="78">
        <v>10</v>
      </c>
      <c r="B1191" s="51" t="s">
        <v>438</v>
      </c>
      <c r="C1191" s="48" t="s">
        <v>44</v>
      </c>
      <c r="D1191" s="93"/>
      <c r="E1191" s="49">
        <f t="shared" si="351"/>
        <v>0</v>
      </c>
      <c r="F1191" s="49">
        <f t="shared" ref="F1191:K1191" si="365">SUM(F1192:F1195)</f>
        <v>0</v>
      </c>
      <c r="G1191" s="49">
        <f t="shared" si="365"/>
        <v>0</v>
      </c>
      <c r="H1191" s="49">
        <f t="shared" si="365"/>
        <v>0</v>
      </c>
      <c r="I1191" s="49">
        <f t="shared" si="365"/>
        <v>0</v>
      </c>
      <c r="J1191" s="49">
        <f t="shared" si="365"/>
        <v>0</v>
      </c>
      <c r="K1191" s="49">
        <f t="shared" si="365"/>
        <v>0</v>
      </c>
    </row>
    <row r="1192" spans="1:11" ht="12.75" customHeight="1" x14ac:dyDescent="0.2">
      <c r="A1192" s="79"/>
      <c r="B1192" s="81" t="s">
        <v>61</v>
      </c>
      <c r="C1192" s="48" t="s">
        <v>45</v>
      </c>
      <c r="D1192" s="93"/>
      <c r="E1192" s="49">
        <f t="shared" si="351"/>
        <v>0</v>
      </c>
      <c r="F1192" s="50">
        <v>0</v>
      </c>
      <c r="G1192" s="50">
        <v>0</v>
      </c>
      <c r="H1192" s="50">
        <v>0</v>
      </c>
      <c r="I1192" s="50">
        <v>0</v>
      </c>
      <c r="J1192" s="50">
        <v>0</v>
      </c>
      <c r="K1192" s="50">
        <v>0</v>
      </c>
    </row>
    <row r="1193" spans="1:11" ht="12.75" customHeight="1" x14ac:dyDescent="0.2">
      <c r="A1193" s="79"/>
      <c r="B1193" s="81"/>
      <c r="C1193" s="48" t="s">
        <v>46</v>
      </c>
      <c r="D1193" s="93"/>
      <c r="E1193" s="49">
        <f t="shared" si="351"/>
        <v>0</v>
      </c>
      <c r="F1193" s="50">
        <v>0</v>
      </c>
      <c r="G1193" s="50">
        <v>0</v>
      </c>
      <c r="H1193" s="50">
        <v>0</v>
      </c>
      <c r="I1193" s="50">
        <v>0</v>
      </c>
      <c r="J1193" s="50">
        <v>0</v>
      </c>
      <c r="K1193" s="50">
        <v>0</v>
      </c>
    </row>
    <row r="1194" spans="1:11" ht="12.75" customHeight="1" x14ac:dyDescent="0.2">
      <c r="A1194" s="79"/>
      <c r="B1194" s="81"/>
      <c r="C1194" s="48" t="s">
        <v>47</v>
      </c>
      <c r="D1194" s="93"/>
      <c r="E1194" s="49">
        <f t="shared" si="351"/>
        <v>0</v>
      </c>
      <c r="F1194" s="50">
        <v>0</v>
      </c>
      <c r="G1194" s="50">
        <v>0</v>
      </c>
      <c r="H1194" s="50">
        <v>0</v>
      </c>
      <c r="I1194" s="50">
        <v>0</v>
      </c>
      <c r="J1194" s="50">
        <v>0</v>
      </c>
      <c r="K1194" s="50">
        <v>0</v>
      </c>
    </row>
    <row r="1195" spans="1:11" ht="12.75" customHeight="1" x14ac:dyDescent="0.2">
      <c r="A1195" s="80"/>
      <c r="B1195" s="82"/>
      <c r="C1195" s="48" t="s">
        <v>48</v>
      </c>
      <c r="D1195" s="93"/>
      <c r="E1195" s="49">
        <f t="shared" si="351"/>
        <v>0</v>
      </c>
      <c r="F1195" s="50">
        <v>0</v>
      </c>
      <c r="G1195" s="50">
        <v>0</v>
      </c>
      <c r="H1195" s="50">
        <v>0</v>
      </c>
      <c r="I1195" s="50">
        <v>0</v>
      </c>
      <c r="J1195" s="50">
        <v>0</v>
      </c>
      <c r="K1195" s="50">
        <v>0</v>
      </c>
    </row>
    <row r="1196" spans="1:11" ht="12.75" customHeight="1" x14ac:dyDescent="0.2">
      <c r="A1196" s="78">
        <v>11</v>
      </c>
      <c r="B1196" s="51" t="s">
        <v>439</v>
      </c>
      <c r="C1196" s="48" t="s">
        <v>44</v>
      </c>
      <c r="D1196" s="93"/>
      <c r="E1196" s="49">
        <f t="shared" si="351"/>
        <v>0</v>
      </c>
      <c r="F1196" s="49">
        <f t="shared" ref="F1196:K1196" si="366">SUM(F1197:F1200)</f>
        <v>0</v>
      </c>
      <c r="G1196" s="49">
        <f t="shared" si="366"/>
        <v>0</v>
      </c>
      <c r="H1196" s="49">
        <f t="shared" si="366"/>
        <v>0</v>
      </c>
      <c r="I1196" s="49">
        <f t="shared" si="366"/>
        <v>0</v>
      </c>
      <c r="J1196" s="49">
        <f t="shared" si="366"/>
        <v>0</v>
      </c>
      <c r="K1196" s="49">
        <f t="shared" si="366"/>
        <v>0</v>
      </c>
    </row>
    <row r="1197" spans="1:11" ht="18" customHeight="1" x14ac:dyDescent="0.2">
      <c r="A1197" s="79"/>
      <c r="B1197" s="81" t="s">
        <v>62</v>
      </c>
      <c r="C1197" s="48" t="s">
        <v>45</v>
      </c>
      <c r="D1197" s="93"/>
      <c r="E1197" s="49">
        <f t="shared" si="351"/>
        <v>0</v>
      </c>
      <c r="F1197" s="50">
        <v>0</v>
      </c>
      <c r="G1197" s="50">
        <v>0</v>
      </c>
      <c r="H1197" s="50">
        <v>0</v>
      </c>
      <c r="I1197" s="50">
        <v>0</v>
      </c>
      <c r="J1197" s="50">
        <v>0</v>
      </c>
      <c r="K1197" s="50">
        <v>0</v>
      </c>
    </row>
    <row r="1198" spans="1:11" ht="18" customHeight="1" x14ac:dyDescent="0.2">
      <c r="A1198" s="79"/>
      <c r="B1198" s="81"/>
      <c r="C1198" s="48" t="s">
        <v>46</v>
      </c>
      <c r="D1198" s="93"/>
      <c r="E1198" s="49">
        <f t="shared" si="351"/>
        <v>0</v>
      </c>
      <c r="F1198" s="50">
        <v>0</v>
      </c>
      <c r="G1198" s="50">
        <v>0</v>
      </c>
      <c r="H1198" s="50">
        <v>0</v>
      </c>
      <c r="I1198" s="50">
        <v>0</v>
      </c>
      <c r="J1198" s="50">
        <v>0</v>
      </c>
      <c r="K1198" s="50">
        <v>0</v>
      </c>
    </row>
    <row r="1199" spans="1:11" ht="18.75" customHeight="1" x14ac:dyDescent="0.2">
      <c r="A1199" s="79"/>
      <c r="B1199" s="81"/>
      <c r="C1199" s="48" t="s">
        <v>47</v>
      </c>
      <c r="D1199" s="93"/>
      <c r="E1199" s="49">
        <f t="shared" si="351"/>
        <v>0</v>
      </c>
      <c r="F1199" s="50">
        <v>0</v>
      </c>
      <c r="G1199" s="50">
        <v>0</v>
      </c>
      <c r="H1199" s="50">
        <v>0</v>
      </c>
      <c r="I1199" s="50">
        <v>0</v>
      </c>
      <c r="J1199" s="50">
        <v>0</v>
      </c>
      <c r="K1199" s="50">
        <v>0</v>
      </c>
    </row>
    <row r="1200" spans="1:11" ht="18" customHeight="1" x14ac:dyDescent="0.2">
      <c r="A1200" s="80"/>
      <c r="B1200" s="82"/>
      <c r="C1200" s="48" t="s">
        <v>48</v>
      </c>
      <c r="D1200" s="93"/>
      <c r="E1200" s="49">
        <f t="shared" si="351"/>
        <v>0</v>
      </c>
      <c r="F1200" s="50">
        <v>0</v>
      </c>
      <c r="G1200" s="50">
        <v>0</v>
      </c>
      <c r="H1200" s="50">
        <v>0</v>
      </c>
      <c r="I1200" s="50">
        <v>0</v>
      </c>
      <c r="J1200" s="50">
        <v>0</v>
      </c>
      <c r="K1200" s="50">
        <v>0</v>
      </c>
    </row>
    <row r="1201" spans="1:11" ht="12.75" customHeight="1" x14ac:dyDescent="0.2">
      <c r="A1201" s="78">
        <v>12</v>
      </c>
      <c r="B1201" s="51" t="s">
        <v>440</v>
      </c>
      <c r="C1201" s="48" t="s">
        <v>44</v>
      </c>
      <c r="D1201" s="93"/>
      <c r="E1201" s="49">
        <f t="shared" si="351"/>
        <v>0</v>
      </c>
      <c r="F1201" s="49">
        <f t="shared" ref="F1201:K1201" si="367">SUM(F1202:F1205)</f>
        <v>0</v>
      </c>
      <c r="G1201" s="49">
        <f t="shared" si="367"/>
        <v>0</v>
      </c>
      <c r="H1201" s="49">
        <f t="shared" si="367"/>
        <v>0</v>
      </c>
      <c r="I1201" s="49">
        <f t="shared" si="367"/>
        <v>0</v>
      </c>
      <c r="J1201" s="49">
        <f t="shared" si="367"/>
        <v>0</v>
      </c>
      <c r="K1201" s="49">
        <f t="shared" si="367"/>
        <v>0</v>
      </c>
    </row>
    <row r="1202" spans="1:11" ht="20.25" customHeight="1" x14ac:dyDescent="0.2">
      <c r="A1202" s="79"/>
      <c r="B1202" s="81" t="s">
        <v>63</v>
      </c>
      <c r="C1202" s="48" t="s">
        <v>45</v>
      </c>
      <c r="D1202" s="93"/>
      <c r="E1202" s="49">
        <f t="shared" si="351"/>
        <v>0</v>
      </c>
      <c r="F1202" s="50">
        <v>0</v>
      </c>
      <c r="G1202" s="50">
        <v>0</v>
      </c>
      <c r="H1202" s="50">
        <v>0</v>
      </c>
      <c r="I1202" s="50">
        <v>0</v>
      </c>
      <c r="J1202" s="50">
        <v>0</v>
      </c>
      <c r="K1202" s="50">
        <v>0</v>
      </c>
    </row>
    <row r="1203" spans="1:11" ht="19.5" customHeight="1" x14ac:dyDescent="0.2">
      <c r="A1203" s="79"/>
      <c r="B1203" s="81"/>
      <c r="C1203" s="48" t="s">
        <v>46</v>
      </c>
      <c r="D1203" s="93"/>
      <c r="E1203" s="49">
        <f t="shared" si="351"/>
        <v>0</v>
      </c>
      <c r="F1203" s="50">
        <v>0</v>
      </c>
      <c r="G1203" s="50">
        <v>0</v>
      </c>
      <c r="H1203" s="50">
        <v>0</v>
      </c>
      <c r="I1203" s="50">
        <v>0</v>
      </c>
      <c r="J1203" s="50">
        <v>0</v>
      </c>
      <c r="K1203" s="50">
        <v>0</v>
      </c>
    </row>
    <row r="1204" spans="1:11" ht="18" customHeight="1" x14ac:dyDescent="0.2">
      <c r="A1204" s="79"/>
      <c r="B1204" s="81"/>
      <c r="C1204" s="48" t="s">
        <v>47</v>
      </c>
      <c r="D1204" s="93"/>
      <c r="E1204" s="49">
        <f t="shared" si="351"/>
        <v>0</v>
      </c>
      <c r="F1204" s="50">
        <v>0</v>
      </c>
      <c r="G1204" s="50">
        <v>0</v>
      </c>
      <c r="H1204" s="50">
        <v>0</v>
      </c>
      <c r="I1204" s="50">
        <v>0</v>
      </c>
      <c r="J1204" s="50">
        <v>0</v>
      </c>
      <c r="K1204" s="50">
        <v>0</v>
      </c>
    </row>
    <row r="1205" spans="1:11" ht="17.25" customHeight="1" x14ac:dyDescent="0.2">
      <c r="A1205" s="80"/>
      <c r="B1205" s="82"/>
      <c r="C1205" s="48" t="s">
        <v>48</v>
      </c>
      <c r="D1205" s="93"/>
      <c r="E1205" s="49">
        <f t="shared" si="351"/>
        <v>0</v>
      </c>
      <c r="F1205" s="50">
        <v>0</v>
      </c>
      <c r="G1205" s="50">
        <v>0</v>
      </c>
      <c r="H1205" s="50">
        <v>0</v>
      </c>
      <c r="I1205" s="50">
        <v>0</v>
      </c>
      <c r="J1205" s="50">
        <v>0</v>
      </c>
      <c r="K1205" s="50">
        <v>0</v>
      </c>
    </row>
    <row r="1206" spans="1:11" ht="12.75" customHeight="1" x14ac:dyDescent="0.2">
      <c r="A1206" s="78">
        <v>13</v>
      </c>
      <c r="B1206" s="51" t="s">
        <v>441</v>
      </c>
      <c r="C1206" s="48" t="s">
        <v>44</v>
      </c>
      <c r="D1206" s="93"/>
      <c r="E1206" s="49">
        <f t="shared" si="351"/>
        <v>0</v>
      </c>
      <c r="F1206" s="49">
        <f t="shared" ref="F1206:K1206" si="368">SUM(F1207:F1210)</f>
        <v>0</v>
      </c>
      <c r="G1206" s="49">
        <f t="shared" si="368"/>
        <v>0</v>
      </c>
      <c r="H1206" s="49">
        <f t="shared" si="368"/>
        <v>0</v>
      </c>
      <c r="I1206" s="49">
        <f t="shared" si="368"/>
        <v>0</v>
      </c>
      <c r="J1206" s="49">
        <f t="shared" si="368"/>
        <v>0</v>
      </c>
      <c r="K1206" s="49">
        <f t="shared" si="368"/>
        <v>0</v>
      </c>
    </row>
    <row r="1207" spans="1:11" ht="12.75" customHeight="1" x14ac:dyDescent="0.2">
      <c r="A1207" s="79"/>
      <c r="B1207" s="81" t="s">
        <v>64</v>
      </c>
      <c r="C1207" s="48" t="s">
        <v>45</v>
      </c>
      <c r="D1207" s="93"/>
      <c r="E1207" s="49">
        <f t="shared" si="351"/>
        <v>0</v>
      </c>
      <c r="F1207" s="50">
        <v>0</v>
      </c>
      <c r="G1207" s="50">
        <v>0</v>
      </c>
      <c r="H1207" s="50">
        <v>0</v>
      </c>
      <c r="I1207" s="50">
        <v>0</v>
      </c>
      <c r="J1207" s="50">
        <v>0</v>
      </c>
      <c r="K1207" s="50">
        <v>0</v>
      </c>
    </row>
    <row r="1208" spans="1:11" ht="12.75" customHeight="1" x14ac:dyDescent="0.2">
      <c r="A1208" s="79"/>
      <c r="B1208" s="81"/>
      <c r="C1208" s="48" t="s">
        <v>46</v>
      </c>
      <c r="D1208" s="93"/>
      <c r="E1208" s="49">
        <f t="shared" si="351"/>
        <v>0</v>
      </c>
      <c r="F1208" s="50">
        <v>0</v>
      </c>
      <c r="G1208" s="50">
        <v>0</v>
      </c>
      <c r="H1208" s="50">
        <v>0</v>
      </c>
      <c r="I1208" s="50">
        <v>0</v>
      </c>
      <c r="J1208" s="50">
        <v>0</v>
      </c>
      <c r="K1208" s="50">
        <v>0</v>
      </c>
    </row>
    <row r="1209" spans="1:11" ht="12.75" customHeight="1" x14ac:dyDescent="0.2">
      <c r="A1209" s="79"/>
      <c r="B1209" s="81"/>
      <c r="C1209" s="48" t="s">
        <v>47</v>
      </c>
      <c r="D1209" s="93"/>
      <c r="E1209" s="49">
        <f t="shared" si="351"/>
        <v>0</v>
      </c>
      <c r="F1209" s="50">
        <v>0</v>
      </c>
      <c r="G1209" s="50">
        <v>0</v>
      </c>
      <c r="H1209" s="50">
        <v>0</v>
      </c>
      <c r="I1209" s="50">
        <v>0</v>
      </c>
      <c r="J1209" s="50">
        <v>0</v>
      </c>
      <c r="K1209" s="50">
        <v>0</v>
      </c>
    </row>
    <row r="1210" spans="1:11" ht="12.75" customHeight="1" x14ac:dyDescent="0.2">
      <c r="A1210" s="80"/>
      <c r="B1210" s="82"/>
      <c r="C1210" s="48" t="s">
        <v>48</v>
      </c>
      <c r="D1210" s="93"/>
      <c r="E1210" s="49">
        <f t="shared" si="351"/>
        <v>0</v>
      </c>
      <c r="F1210" s="50">
        <v>0</v>
      </c>
      <c r="G1210" s="50">
        <v>0</v>
      </c>
      <c r="H1210" s="50">
        <v>0</v>
      </c>
      <c r="I1210" s="50">
        <v>0</v>
      </c>
      <c r="J1210" s="50">
        <v>0</v>
      </c>
      <c r="K1210" s="50">
        <v>0</v>
      </c>
    </row>
    <row r="1211" spans="1:11" ht="12.75" customHeight="1" x14ac:dyDescent="0.2">
      <c r="A1211" s="78">
        <v>14</v>
      </c>
      <c r="B1211" s="51" t="s">
        <v>442</v>
      </c>
      <c r="C1211" s="48" t="s">
        <v>44</v>
      </c>
      <c r="D1211" s="93"/>
      <c r="E1211" s="49">
        <f t="shared" ref="E1211:E1274" si="369">SUM(F1211:K1211)</f>
        <v>0</v>
      </c>
      <c r="F1211" s="49">
        <f t="shared" ref="F1211:K1211" si="370">SUM(F1212:F1215)</f>
        <v>0</v>
      </c>
      <c r="G1211" s="49">
        <f t="shared" si="370"/>
        <v>0</v>
      </c>
      <c r="H1211" s="49">
        <f t="shared" si="370"/>
        <v>0</v>
      </c>
      <c r="I1211" s="49">
        <f t="shared" si="370"/>
        <v>0</v>
      </c>
      <c r="J1211" s="49">
        <f t="shared" si="370"/>
        <v>0</v>
      </c>
      <c r="K1211" s="49">
        <f t="shared" si="370"/>
        <v>0</v>
      </c>
    </row>
    <row r="1212" spans="1:11" ht="12.75" customHeight="1" x14ac:dyDescent="0.2">
      <c r="A1212" s="79"/>
      <c r="B1212" s="81" t="s">
        <v>65</v>
      </c>
      <c r="C1212" s="48" t="s">
        <v>45</v>
      </c>
      <c r="D1212" s="93"/>
      <c r="E1212" s="49">
        <f t="shared" si="369"/>
        <v>0</v>
      </c>
      <c r="F1212" s="50">
        <v>0</v>
      </c>
      <c r="G1212" s="50">
        <v>0</v>
      </c>
      <c r="H1212" s="50">
        <v>0</v>
      </c>
      <c r="I1212" s="50">
        <v>0</v>
      </c>
      <c r="J1212" s="50">
        <v>0</v>
      </c>
      <c r="K1212" s="50">
        <v>0</v>
      </c>
    </row>
    <row r="1213" spans="1:11" ht="12.75" customHeight="1" x14ac:dyDescent="0.2">
      <c r="A1213" s="79"/>
      <c r="B1213" s="81"/>
      <c r="C1213" s="48" t="s">
        <v>46</v>
      </c>
      <c r="D1213" s="93"/>
      <c r="E1213" s="49">
        <f t="shared" si="369"/>
        <v>0</v>
      </c>
      <c r="F1213" s="50">
        <v>0</v>
      </c>
      <c r="G1213" s="50">
        <v>0</v>
      </c>
      <c r="H1213" s="50">
        <v>0</v>
      </c>
      <c r="I1213" s="50">
        <v>0</v>
      </c>
      <c r="J1213" s="50">
        <v>0</v>
      </c>
      <c r="K1213" s="50">
        <v>0</v>
      </c>
    </row>
    <row r="1214" spans="1:11" ht="12.75" customHeight="1" x14ac:dyDescent="0.2">
      <c r="A1214" s="79"/>
      <c r="B1214" s="81"/>
      <c r="C1214" s="48" t="s">
        <v>47</v>
      </c>
      <c r="D1214" s="93"/>
      <c r="E1214" s="49">
        <f t="shared" si="369"/>
        <v>0</v>
      </c>
      <c r="F1214" s="50">
        <v>0</v>
      </c>
      <c r="G1214" s="50">
        <v>0</v>
      </c>
      <c r="H1214" s="50">
        <v>0</v>
      </c>
      <c r="I1214" s="50">
        <v>0</v>
      </c>
      <c r="J1214" s="50">
        <v>0</v>
      </c>
      <c r="K1214" s="50">
        <v>0</v>
      </c>
    </row>
    <row r="1215" spans="1:11" ht="12.75" customHeight="1" x14ac:dyDescent="0.2">
      <c r="A1215" s="80"/>
      <c r="B1215" s="82"/>
      <c r="C1215" s="48" t="s">
        <v>48</v>
      </c>
      <c r="D1215" s="93"/>
      <c r="E1215" s="49">
        <f t="shared" si="369"/>
        <v>0</v>
      </c>
      <c r="F1215" s="50">
        <v>0</v>
      </c>
      <c r="G1215" s="50">
        <v>0</v>
      </c>
      <c r="H1215" s="50">
        <v>0</v>
      </c>
      <c r="I1215" s="50">
        <v>0</v>
      </c>
      <c r="J1215" s="50">
        <v>0</v>
      </c>
      <c r="K1215" s="50">
        <v>0</v>
      </c>
    </row>
    <row r="1216" spans="1:11" ht="12.75" customHeight="1" x14ac:dyDescent="0.2">
      <c r="A1216" s="78">
        <v>15</v>
      </c>
      <c r="B1216" s="51" t="s">
        <v>443</v>
      </c>
      <c r="C1216" s="48" t="s">
        <v>44</v>
      </c>
      <c r="D1216" s="93"/>
      <c r="E1216" s="49">
        <f t="shared" si="369"/>
        <v>0</v>
      </c>
      <c r="F1216" s="49">
        <f t="shared" ref="F1216:K1216" si="371">SUM(F1217:F1220)</f>
        <v>0</v>
      </c>
      <c r="G1216" s="49">
        <f t="shared" si="371"/>
        <v>0</v>
      </c>
      <c r="H1216" s="49">
        <f t="shared" si="371"/>
        <v>0</v>
      </c>
      <c r="I1216" s="49">
        <f t="shared" si="371"/>
        <v>0</v>
      </c>
      <c r="J1216" s="49">
        <f t="shared" si="371"/>
        <v>0</v>
      </c>
      <c r="K1216" s="49">
        <f t="shared" si="371"/>
        <v>0</v>
      </c>
    </row>
    <row r="1217" spans="1:11" ht="12.75" customHeight="1" x14ac:dyDescent="0.2">
      <c r="A1217" s="79"/>
      <c r="B1217" s="81" t="s">
        <v>66</v>
      </c>
      <c r="C1217" s="48" t="s">
        <v>45</v>
      </c>
      <c r="D1217" s="93"/>
      <c r="E1217" s="49">
        <f t="shared" si="369"/>
        <v>0</v>
      </c>
      <c r="F1217" s="50">
        <v>0</v>
      </c>
      <c r="G1217" s="50">
        <v>0</v>
      </c>
      <c r="H1217" s="50">
        <v>0</v>
      </c>
      <c r="I1217" s="50">
        <v>0</v>
      </c>
      <c r="J1217" s="50">
        <v>0</v>
      </c>
      <c r="K1217" s="50">
        <v>0</v>
      </c>
    </row>
    <row r="1218" spans="1:11" ht="12.75" customHeight="1" x14ac:dyDescent="0.2">
      <c r="A1218" s="79"/>
      <c r="B1218" s="81"/>
      <c r="C1218" s="48" t="s">
        <v>46</v>
      </c>
      <c r="D1218" s="93"/>
      <c r="E1218" s="49">
        <f t="shared" si="369"/>
        <v>0</v>
      </c>
      <c r="F1218" s="50">
        <v>0</v>
      </c>
      <c r="G1218" s="50">
        <v>0</v>
      </c>
      <c r="H1218" s="50">
        <v>0</v>
      </c>
      <c r="I1218" s="50">
        <v>0</v>
      </c>
      <c r="J1218" s="50">
        <v>0</v>
      </c>
      <c r="K1218" s="50">
        <v>0</v>
      </c>
    </row>
    <row r="1219" spans="1:11" ht="12.75" customHeight="1" x14ac:dyDescent="0.2">
      <c r="A1219" s="79"/>
      <c r="B1219" s="81"/>
      <c r="C1219" s="48" t="s">
        <v>47</v>
      </c>
      <c r="D1219" s="93"/>
      <c r="E1219" s="49">
        <f t="shared" si="369"/>
        <v>0</v>
      </c>
      <c r="F1219" s="50">
        <v>0</v>
      </c>
      <c r="G1219" s="50">
        <v>0</v>
      </c>
      <c r="H1219" s="50">
        <v>0</v>
      </c>
      <c r="I1219" s="50">
        <v>0</v>
      </c>
      <c r="J1219" s="50">
        <v>0</v>
      </c>
      <c r="K1219" s="50">
        <v>0</v>
      </c>
    </row>
    <row r="1220" spans="1:11" ht="12.75" customHeight="1" x14ac:dyDescent="0.2">
      <c r="A1220" s="80"/>
      <c r="B1220" s="82"/>
      <c r="C1220" s="48" t="s">
        <v>48</v>
      </c>
      <c r="D1220" s="93"/>
      <c r="E1220" s="49">
        <f t="shared" si="369"/>
        <v>0</v>
      </c>
      <c r="F1220" s="50">
        <v>0</v>
      </c>
      <c r="G1220" s="50">
        <v>0</v>
      </c>
      <c r="H1220" s="50">
        <v>0</v>
      </c>
      <c r="I1220" s="50">
        <v>0</v>
      </c>
      <c r="J1220" s="50">
        <v>0</v>
      </c>
      <c r="K1220" s="50">
        <v>0</v>
      </c>
    </row>
    <row r="1221" spans="1:11" ht="12.75" customHeight="1" x14ac:dyDescent="0.2">
      <c r="A1221" s="78">
        <v>16</v>
      </c>
      <c r="B1221" s="51" t="s">
        <v>444</v>
      </c>
      <c r="C1221" s="48" t="s">
        <v>44</v>
      </c>
      <c r="D1221" s="93"/>
      <c r="E1221" s="49">
        <f t="shared" si="369"/>
        <v>0</v>
      </c>
      <c r="F1221" s="49">
        <f t="shared" ref="F1221:K1221" si="372">SUM(F1222:F1225)</f>
        <v>0</v>
      </c>
      <c r="G1221" s="49">
        <f t="shared" si="372"/>
        <v>0</v>
      </c>
      <c r="H1221" s="49">
        <f t="shared" si="372"/>
        <v>0</v>
      </c>
      <c r="I1221" s="49">
        <f t="shared" si="372"/>
        <v>0</v>
      </c>
      <c r="J1221" s="49">
        <f t="shared" si="372"/>
        <v>0</v>
      </c>
      <c r="K1221" s="49">
        <f t="shared" si="372"/>
        <v>0</v>
      </c>
    </row>
    <row r="1222" spans="1:11" ht="12.75" customHeight="1" x14ac:dyDescent="0.2">
      <c r="A1222" s="79"/>
      <c r="B1222" s="81" t="s">
        <v>67</v>
      </c>
      <c r="C1222" s="48" t="s">
        <v>45</v>
      </c>
      <c r="D1222" s="93"/>
      <c r="E1222" s="49">
        <f t="shared" si="369"/>
        <v>0</v>
      </c>
      <c r="F1222" s="50">
        <v>0</v>
      </c>
      <c r="G1222" s="50">
        <v>0</v>
      </c>
      <c r="H1222" s="50">
        <v>0</v>
      </c>
      <c r="I1222" s="50">
        <v>0</v>
      </c>
      <c r="J1222" s="50">
        <v>0</v>
      </c>
      <c r="K1222" s="50">
        <v>0</v>
      </c>
    </row>
    <row r="1223" spans="1:11" ht="12.75" customHeight="1" x14ac:dyDescent="0.2">
      <c r="A1223" s="79"/>
      <c r="B1223" s="81"/>
      <c r="C1223" s="48" t="s">
        <v>46</v>
      </c>
      <c r="D1223" s="93"/>
      <c r="E1223" s="49">
        <f t="shared" si="369"/>
        <v>0</v>
      </c>
      <c r="F1223" s="50">
        <v>0</v>
      </c>
      <c r="G1223" s="50">
        <v>0</v>
      </c>
      <c r="H1223" s="50">
        <v>0</v>
      </c>
      <c r="I1223" s="50">
        <v>0</v>
      </c>
      <c r="J1223" s="50">
        <v>0</v>
      </c>
      <c r="K1223" s="50">
        <v>0</v>
      </c>
    </row>
    <row r="1224" spans="1:11" ht="12.75" customHeight="1" x14ac:dyDescent="0.2">
      <c r="A1224" s="79"/>
      <c r="B1224" s="81"/>
      <c r="C1224" s="48" t="s">
        <v>47</v>
      </c>
      <c r="D1224" s="93"/>
      <c r="E1224" s="49">
        <f t="shared" si="369"/>
        <v>0</v>
      </c>
      <c r="F1224" s="50">
        <v>0</v>
      </c>
      <c r="G1224" s="50">
        <v>0</v>
      </c>
      <c r="H1224" s="50">
        <v>0</v>
      </c>
      <c r="I1224" s="50">
        <v>0</v>
      </c>
      <c r="J1224" s="50">
        <v>0</v>
      </c>
      <c r="K1224" s="50">
        <v>0</v>
      </c>
    </row>
    <row r="1225" spans="1:11" ht="12.75" customHeight="1" x14ac:dyDescent="0.2">
      <c r="A1225" s="80"/>
      <c r="B1225" s="82"/>
      <c r="C1225" s="48" t="s">
        <v>48</v>
      </c>
      <c r="D1225" s="93"/>
      <c r="E1225" s="49">
        <f t="shared" si="369"/>
        <v>0</v>
      </c>
      <c r="F1225" s="50">
        <v>0</v>
      </c>
      <c r="G1225" s="50">
        <v>0</v>
      </c>
      <c r="H1225" s="50">
        <v>0</v>
      </c>
      <c r="I1225" s="50">
        <v>0</v>
      </c>
      <c r="J1225" s="50">
        <v>0</v>
      </c>
      <c r="K1225" s="50">
        <v>0</v>
      </c>
    </row>
    <row r="1226" spans="1:11" ht="12.75" customHeight="1" x14ac:dyDescent="0.2">
      <c r="A1226" s="78">
        <v>17</v>
      </c>
      <c r="B1226" s="51" t="s">
        <v>445</v>
      </c>
      <c r="C1226" s="48" t="s">
        <v>44</v>
      </c>
      <c r="D1226" s="74"/>
      <c r="E1226" s="49">
        <f t="shared" si="369"/>
        <v>745093.51899999997</v>
      </c>
      <c r="F1226" s="49">
        <f t="shared" ref="F1226:K1226" si="373">SUM(F1227:F1230)</f>
        <v>0</v>
      </c>
      <c r="G1226" s="49">
        <f t="shared" si="373"/>
        <v>0</v>
      </c>
      <c r="H1226" s="49">
        <f t="shared" si="373"/>
        <v>200000</v>
      </c>
      <c r="I1226" s="49">
        <f t="shared" si="373"/>
        <v>545093.51899999997</v>
      </c>
      <c r="J1226" s="49">
        <f t="shared" si="373"/>
        <v>0</v>
      </c>
      <c r="K1226" s="49">
        <f t="shared" si="373"/>
        <v>0</v>
      </c>
    </row>
    <row r="1227" spans="1:11" ht="15.75" customHeight="1" x14ac:dyDescent="0.2">
      <c r="A1227" s="79"/>
      <c r="B1227" s="81" t="s">
        <v>125</v>
      </c>
      <c r="C1227" s="48" t="s">
        <v>45</v>
      </c>
      <c r="D1227" s="74"/>
      <c r="E1227" s="49">
        <f t="shared" si="369"/>
        <v>695663.946</v>
      </c>
      <c r="F1227" s="50">
        <v>0</v>
      </c>
      <c r="G1227" s="50">
        <v>0</v>
      </c>
      <c r="H1227" s="50">
        <v>200000</v>
      </c>
      <c r="I1227" s="50">
        <v>495663.946</v>
      </c>
      <c r="J1227" s="50">
        <v>0</v>
      </c>
      <c r="K1227" s="50">
        <v>0</v>
      </c>
    </row>
    <row r="1228" spans="1:11" ht="15.75" customHeight="1" x14ac:dyDescent="0.2">
      <c r="A1228" s="79"/>
      <c r="B1228" s="81"/>
      <c r="C1228" s="48" t="s">
        <v>46</v>
      </c>
      <c r="D1228" s="74"/>
      <c r="E1228" s="49">
        <f t="shared" si="369"/>
        <v>49429.572999999997</v>
      </c>
      <c r="F1228" s="50">
        <v>0</v>
      </c>
      <c r="G1228" s="50">
        <v>0</v>
      </c>
      <c r="H1228" s="50">
        <v>0</v>
      </c>
      <c r="I1228" s="50">
        <v>49429.572999999997</v>
      </c>
      <c r="J1228" s="50">
        <v>0</v>
      </c>
      <c r="K1228" s="50">
        <v>0</v>
      </c>
    </row>
    <row r="1229" spans="1:11" ht="12.75" customHeight="1" x14ac:dyDescent="0.2">
      <c r="A1229" s="79"/>
      <c r="B1229" s="81"/>
      <c r="C1229" s="48" t="s">
        <v>47</v>
      </c>
      <c r="D1229" s="74"/>
      <c r="E1229" s="49">
        <f t="shared" si="369"/>
        <v>0</v>
      </c>
      <c r="F1229" s="50">
        <v>0</v>
      </c>
      <c r="G1229" s="50">
        <v>0</v>
      </c>
      <c r="H1229" s="50">
        <v>0</v>
      </c>
      <c r="I1229" s="50">
        <v>0</v>
      </c>
      <c r="J1229" s="50">
        <v>0</v>
      </c>
      <c r="K1229" s="50">
        <v>0</v>
      </c>
    </row>
    <row r="1230" spans="1:11" ht="15.75" customHeight="1" x14ac:dyDescent="0.2">
      <c r="A1230" s="80"/>
      <c r="B1230" s="82"/>
      <c r="C1230" s="48" t="s">
        <v>48</v>
      </c>
      <c r="D1230" s="74"/>
      <c r="E1230" s="49">
        <f t="shared" si="369"/>
        <v>0</v>
      </c>
      <c r="F1230" s="50">
        <v>0</v>
      </c>
      <c r="G1230" s="50">
        <v>0</v>
      </c>
      <c r="H1230" s="50">
        <v>0</v>
      </c>
      <c r="I1230" s="50">
        <v>0</v>
      </c>
      <c r="J1230" s="50">
        <v>0</v>
      </c>
      <c r="K1230" s="50">
        <v>0</v>
      </c>
    </row>
    <row r="1231" spans="1:11" ht="12.75" customHeight="1" x14ac:dyDescent="0.2">
      <c r="A1231" s="78">
        <v>18</v>
      </c>
      <c r="B1231" s="51" t="s">
        <v>446</v>
      </c>
      <c r="C1231" s="48" t="s">
        <v>44</v>
      </c>
      <c r="D1231" s="74"/>
      <c r="E1231" s="49">
        <f t="shared" si="369"/>
        <v>190701.27799999999</v>
      </c>
      <c r="F1231" s="49">
        <f t="shared" ref="F1231:K1231" si="374">SUM(F1232:F1235)</f>
        <v>0</v>
      </c>
      <c r="G1231" s="49">
        <f t="shared" si="374"/>
        <v>0</v>
      </c>
      <c r="H1231" s="49">
        <f t="shared" si="374"/>
        <v>100000</v>
      </c>
      <c r="I1231" s="49">
        <f t="shared" si="374"/>
        <v>90701.278000000006</v>
      </c>
      <c r="J1231" s="49">
        <f t="shared" si="374"/>
        <v>0</v>
      </c>
      <c r="K1231" s="49">
        <f t="shared" si="374"/>
        <v>0</v>
      </c>
    </row>
    <row r="1232" spans="1:11" ht="22.5" customHeight="1" x14ac:dyDescent="0.2">
      <c r="A1232" s="79"/>
      <c r="B1232" s="81" t="s">
        <v>400</v>
      </c>
      <c r="C1232" s="48" t="s">
        <v>45</v>
      </c>
      <c r="D1232" s="74"/>
      <c r="E1232" s="49">
        <f t="shared" si="369"/>
        <v>185000</v>
      </c>
      <c r="F1232" s="50">
        <v>0</v>
      </c>
      <c r="G1232" s="50">
        <v>0</v>
      </c>
      <c r="H1232" s="50">
        <v>100000</v>
      </c>
      <c r="I1232" s="50">
        <v>85000</v>
      </c>
      <c r="J1232" s="50">
        <v>0</v>
      </c>
      <c r="K1232" s="50">
        <v>0</v>
      </c>
    </row>
    <row r="1233" spans="1:11" ht="18" customHeight="1" x14ac:dyDescent="0.2">
      <c r="A1233" s="79"/>
      <c r="B1233" s="81"/>
      <c r="C1233" s="48" t="s">
        <v>46</v>
      </c>
      <c r="D1233" s="74"/>
      <c r="E1233" s="49">
        <f t="shared" si="369"/>
        <v>5701.2780000000002</v>
      </c>
      <c r="F1233" s="50">
        <v>0</v>
      </c>
      <c r="G1233" s="50">
        <v>0</v>
      </c>
      <c r="H1233" s="50">
        <v>0</v>
      </c>
      <c r="I1233" s="50">
        <v>5701.2780000000002</v>
      </c>
      <c r="J1233" s="50">
        <v>0</v>
      </c>
      <c r="K1233" s="50">
        <v>0</v>
      </c>
    </row>
    <row r="1234" spans="1:11" ht="18" customHeight="1" x14ac:dyDescent="0.2">
      <c r="A1234" s="79"/>
      <c r="B1234" s="81"/>
      <c r="C1234" s="48" t="s">
        <v>47</v>
      </c>
      <c r="D1234" s="74"/>
      <c r="E1234" s="49">
        <f t="shared" si="369"/>
        <v>0</v>
      </c>
      <c r="F1234" s="50">
        <v>0</v>
      </c>
      <c r="G1234" s="50">
        <v>0</v>
      </c>
      <c r="H1234" s="50">
        <v>0</v>
      </c>
      <c r="I1234" s="50">
        <v>0</v>
      </c>
      <c r="J1234" s="50">
        <v>0</v>
      </c>
      <c r="K1234" s="50">
        <v>0</v>
      </c>
    </row>
    <row r="1235" spans="1:11" ht="15.75" customHeight="1" x14ac:dyDescent="0.2">
      <c r="A1235" s="80"/>
      <c r="B1235" s="82"/>
      <c r="C1235" s="48" t="s">
        <v>48</v>
      </c>
      <c r="D1235" s="74"/>
      <c r="E1235" s="49">
        <f t="shared" si="369"/>
        <v>0</v>
      </c>
      <c r="F1235" s="50">
        <v>0</v>
      </c>
      <c r="G1235" s="50">
        <v>0</v>
      </c>
      <c r="H1235" s="50">
        <v>0</v>
      </c>
      <c r="I1235" s="50">
        <v>0</v>
      </c>
      <c r="J1235" s="50">
        <v>0</v>
      </c>
      <c r="K1235" s="50">
        <v>0</v>
      </c>
    </row>
    <row r="1236" spans="1:11" ht="12.75" customHeight="1" x14ac:dyDescent="0.2">
      <c r="A1236" s="78">
        <v>19</v>
      </c>
      <c r="B1236" s="51" t="s">
        <v>447</v>
      </c>
      <c r="C1236" s="48" t="s">
        <v>44</v>
      </c>
      <c r="D1236" s="74"/>
      <c r="E1236" s="49">
        <f t="shared" si="369"/>
        <v>668761.34187999996</v>
      </c>
      <c r="F1236" s="49">
        <f t="shared" ref="F1236:K1236" si="375">SUM(F1237:F1240)</f>
        <v>0</v>
      </c>
      <c r="G1236" s="49">
        <f t="shared" si="375"/>
        <v>0</v>
      </c>
      <c r="H1236" s="49">
        <f t="shared" si="375"/>
        <v>30000</v>
      </c>
      <c r="I1236" s="49">
        <f t="shared" si="375"/>
        <v>638761.34187999996</v>
      </c>
      <c r="J1236" s="49">
        <f t="shared" si="375"/>
        <v>0</v>
      </c>
      <c r="K1236" s="49">
        <f t="shared" si="375"/>
        <v>0</v>
      </c>
    </row>
    <row r="1237" spans="1:11" ht="12.75" customHeight="1" x14ac:dyDescent="0.2">
      <c r="A1237" s="79"/>
      <c r="B1237" s="81" t="s">
        <v>415</v>
      </c>
      <c r="C1237" s="48" t="s">
        <v>45</v>
      </c>
      <c r="D1237" s="74"/>
      <c r="E1237" s="49">
        <f t="shared" si="369"/>
        <v>649744</v>
      </c>
      <c r="F1237" s="50">
        <v>0</v>
      </c>
      <c r="G1237" s="50">
        <v>0</v>
      </c>
      <c r="H1237" s="50">
        <v>30000</v>
      </c>
      <c r="I1237" s="50">
        <v>619744</v>
      </c>
      <c r="J1237" s="50">
        <v>0</v>
      </c>
      <c r="K1237" s="50">
        <v>0</v>
      </c>
    </row>
    <row r="1238" spans="1:11" ht="12.75" customHeight="1" x14ac:dyDescent="0.2">
      <c r="A1238" s="79"/>
      <c r="B1238" s="81"/>
      <c r="C1238" s="48" t="s">
        <v>46</v>
      </c>
      <c r="D1238" s="74"/>
      <c r="E1238" s="49">
        <f t="shared" si="369"/>
        <v>19017.34188</v>
      </c>
      <c r="F1238" s="50">
        <v>0</v>
      </c>
      <c r="G1238" s="50">
        <v>0</v>
      </c>
      <c r="H1238" s="50">
        <v>0</v>
      </c>
      <c r="I1238" s="50">
        <v>19017.34188</v>
      </c>
      <c r="J1238" s="50">
        <v>0</v>
      </c>
      <c r="K1238" s="50">
        <v>0</v>
      </c>
    </row>
    <row r="1239" spans="1:11" ht="12.75" customHeight="1" x14ac:dyDescent="0.2">
      <c r="A1239" s="79"/>
      <c r="B1239" s="81"/>
      <c r="C1239" s="48" t="s">
        <v>47</v>
      </c>
      <c r="D1239" s="74"/>
      <c r="E1239" s="49">
        <f t="shared" si="369"/>
        <v>0</v>
      </c>
      <c r="F1239" s="50">
        <v>0</v>
      </c>
      <c r="G1239" s="50">
        <v>0</v>
      </c>
      <c r="H1239" s="50">
        <v>0</v>
      </c>
      <c r="I1239" s="50">
        <v>0</v>
      </c>
      <c r="J1239" s="50">
        <v>0</v>
      </c>
      <c r="K1239" s="50">
        <v>0</v>
      </c>
    </row>
    <row r="1240" spans="1:11" ht="12.75" customHeight="1" x14ac:dyDescent="0.2">
      <c r="A1240" s="80"/>
      <c r="B1240" s="82"/>
      <c r="C1240" s="48" t="s">
        <v>48</v>
      </c>
      <c r="D1240" s="74"/>
      <c r="E1240" s="49">
        <f t="shared" si="369"/>
        <v>0</v>
      </c>
      <c r="F1240" s="50">
        <v>0</v>
      </c>
      <c r="G1240" s="50">
        <v>0</v>
      </c>
      <c r="H1240" s="50">
        <v>0</v>
      </c>
      <c r="I1240" s="50">
        <v>0</v>
      </c>
      <c r="J1240" s="50">
        <v>0</v>
      </c>
      <c r="K1240" s="50">
        <v>0</v>
      </c>
    </row>
    <row r="1241" spans="1:11" ht="12.75" customHeight="1" x14ac:dyDescent="0.2">
      <c r="A1241" s="78">
        <v>20</v>
      </c>
      <c r="B1241" s="51" t="s">
        <v>448</v>
      </c>
      <c r="C1241" s="48" t="s">
        <v>44</v>
      </c>
      <c r="D1241" s="74"/>
      <c r="E1241" s="49">
        <f t="shared" si="369"/>
        <v>0</v>
      </c>
      <c r="F1241" s="49">
        <f t="shared" ref="F1241:K1241" si="376">SUM(F1242:F1245)</f>
        <v>0</v>
      </c>
      <c r="G1241" s="49">
        <f t="shared" si="376"/>
        <v>0</v>
      </c>
      <c r="H1241" s="49">
        <f t="shared" si="376"/>
        <v>0</v>
      </c>
      <c r="I1241" s="49">
        <f t="shared" si="376"/>
        <v>0</v>
      </c>
      <c r="J1241" s="49">
        <f t="shared" si="376"/>
        <v>0</v>
      </c>
      <c r="K1241" s="49">
        <f t="shared" si="376"/>
        <v>0</v>
      </c>
    </row>
    <row r="1242" spans="1:11" ht="14.25" customHeight="1" x14ac:dyDescent="0.2">
      <c r="A1242" s="79"/>
      <c r="B1242" s="81" t="s">
        <v>68</v>
      </c>
      <c r="C1242" s="48" t="s">
        <v>45</v>
      </c>
      <c r="D1242" s="74"/>
      <c r="E1242" s="49">
        <f t="shared" si="369"/>
        <v>0</v>
      </c>
      <c r="F1242" s="50">
        <v>0</v>
      </c>
      <c r="G1242" s="50">
        <v>0</v>
      </c>
      <c r="H1242" s="50">
        <v>0</v>
      </c>
      <c r="I1242" s="50">
        <v>0</v>
      </c>
      <c r="J1242" s="50">
        <v>0</v>
      </c>
      <c r="K1242" s="50">
        <v>0</v>
      </c>
    </row>
    <row r="1243" spans="1:11" ht="15" x14ac:dyDescent="0.2">
      <c r="A1243" s="79"/>
      <c r="B1243" s="81"/>
      <c r="C1243" s="48" t="s">
        <v>46</v>
      </c>
      <c r="D1243" s="74"/>
      <c r="E1243" s="49">
        <f t="shared" si="369"/>
        <v>0</v>
      </c>
      <c r="F1243" s="50">
        <v>0</v>
      </c>
      <c r="G1243" s="50">
        <v>0</v>
      </c>
      <c r="H1243" s="50">
        <v>0</v>
      </c>
      <c r="I1243" s="50">
        <v>0</v>
      </c>
      <c r="J1243" s="50">
        <v>0</v>
      </c>
      <c r="K1243" s="50">
        <v>0</v>
      </c>
    </row>
    <row r="1244" spans="1:11" ht="15" x14ac:dyDescent="0.2">
      <c r="A1244" s="79"/>
      <c r="B1244" s="81"/>
      <c r="C1244" s="48" t="s">
        <v>47</v>
      </c>
      <c r="D1244" s="74"/>
      <c r="E1244" s="49">
        <f t="shared" si="369"/>
        <v>0</v>
      </c>
      <c r="F1244" s="50">
        <v>0</v>
      </c>
      <c r="G1244" s="50">
        <v>0</v>
      </c>
      <c r="H1244" s="50">
        <v>0</v>
      </c>
      <c r="I1244" s="50">
        <v>0</v>
      </c>
      <c r="J1244" s="50">
        <v>0</v>
      </c>
      <c r="K1244" s="50">
        <v>0</v>
      </c>
    </row>
    <row r="1245" spans="1:11" ht="12.75" customHeight="1" x14ac:dyDescent="0.2">
      <c r="A1245" s="80"/>
      <c r="B1245" s="82"/>
      <c r="C1245" s="48" t="s">
        <v>48</v>
      </c>
      <c r="D1245" s="74"/>
      <c r="E1245" s="49">
        <f t="shared" si="369"/>
        <v>0</v>
      </c>
      <c r="F1245" s="50">
        <v>0</v>
      </c>
      <c r="G1245" s="50">
        <v>0</v>
      </c>
      <c r="H1245" s="50">
        <v>0</v>
      </c>
      <c r="I1245" s="50">
        <v>0</v>
      </c>
      <c r="J1245" s="50">
        <v>0</v>
      </c>
      <c r="K1245" s="50">
        <v>0</v>
      </c>
    </row>
    <row r="1246" spans="1:11" ht="12.75" customHeight="1" x14ac:dyDescent="0.2">
      <c r="A1246" s="78">
        <v>21</v>
      </c>
      <c r="B1246" s="51" t="s">
        <v>449</v>
      </c>
      <c r="C1246" s="48" t="s">
        <v>44</v>
      </c>
      <c r="D1246" s="74"/>
      <c r="E1246" s="49">
        <f t="shared" si="369"/>
        <v>0</v>
      </c>
      <c r="F1246" s="49">
        <f t="shared" ref="F1246:K1246" si="377">SUM(F1247:F1250)</f>
        <v>0</v>
      </c>
      <c r="G1246" s="49">
        <f t="shared" si="377"/>
        <v>0</v>
      </c>
      <c r="H1246" s="49">
        <f t="shared" si="377"/>
        <v>0</v>
      </c>
      <c r="I1246" s="49">
        <f t="shared" si="377"/>
        <v>0</v>
      </c>
      <c r="J1246" s="49">
        <f t="shared" si="377"/>
        <v>0</v>
      </c>
      <c r="K1246" s="49">
        <f t="shared" si="377"/>
        <v>0</v>
      </c>
    </row>
    <row r="1247" spans="1:11" ht="15.75" customHeight="1" x14ac:dyDescent="0.2">
      <c r="A1247" s="79"/>
      <c r="B1247" s="81" t="s">
        <v>69</v>
      </c>
      <c r="C1247" s="48" t="s">
        <v>45</v>
      </c>
      <c r="D1247" s="74"/>
      <c r="E1247" s="49">
        <f t="shared" si="369"/>
        <v>0</v>
      </c>
      <c r="F1247" s="50">
        <v>0</v>
      </c>
      <c r="G1247" s="50">
        <v>0</v>
      </c>
      <c r="H1247" s="50">
        <v>0</v>
      </c>
      <c r="I1247" s="50">
        <v>0</v>
      </c>
      <c r="J1247" s="50">
        <v>0</v>
      </c>
      <c r="K1247" s="50">
        <v>0</v>
      </c>
    </row>
    <row r="1248" spans="1:11" ht="15.75" customHeight="1" x14ac:dyDescent="0.2">
      <c r="A1248" s="79"/>
      <c r="B1248" s="81"/>
      <c r="C1248" s="48" t="s">
        <v>46</v>
      </c>
      <c r="D1248" s="74"/>
      <c r="E1248" s="49">
        <f t="shared" si="369"/>
        <v>0</v>
      </c>
      <c r="F1248" s="50">
        <v>0</v>
      </c>
      <c r="G1248" s="50">
        <v>0</v>
      </c>
      <c r="H1248" s="50">
        <v>0</v>
      </c>
      <c r="I1248" s="50">
        <v>0</v>
      </c>
      <c r="J1248" s="50">
        <v>0</v>
      </c>
      <c r="K1248" s="50">
        <v>0</v>
      </c>
    </row>
    <row r="1249" spans="1:11" ht="15.75" customHeight="1" x14ac:dyDescent="0.2">
      <c r="A1249" s="79"/>
      <c r="B1249" s="81"/>
      <c r="C1249" s="48" t="s">
        <v>47</v>
      </c>
      <c r="D1249" s="74"/>
      <c r="E1249" s="49">
        <f t="shared" si="369"/>
        <v>0</v>
      </c>
      <c r="F1249" s="50">
        <v>0</v>
      </c>
      <c r="G1249" s="50">
        <v>0</v>
      </c>
      <c r="H1249" s="50">
        <v>0</v>
      </c>
      <c r="I1249" s="50">
        <v>0</v>
      </c>
      <c r="J1249" s="50">
        <v>0</v>
      </c>
      <c r="K1249" s="50">
        <v>0</v>
      </c>
    </row>
    <row r="1250" spans="1:11" ht="12.75" customHeight="1" x14ac:dyDescent="0.2">
      <c r="A1250" s="80"/>
      <c r="B1250" s="82"/>
      <c r="C1250" s="48" t="s">
        <v>48</v>
      </c>
      <c r="D1250" s="74"/>
      <c r="E1250" s="49">
        <f t="shared" si="369"/>
        <v>0</v>
      </c>
      <c r="F1250" s="50">
        <v>0</v>
      </c>
      <c r="G1250" s="50">
        <v>0</v>
      </c>
      <c r="H1250" s="50">
        <v>0</v>
      </c>
      <c r="I1250" s="50">
        <v>0</v>
      </c>
      <c r="J1250" s="50">
        <v>0</v>
      </c>
      <c r="K1250" s="50">
        <v>0</v>
      </c>
    </row>
    <row r="1251" spans="1:11" ht="12.75" customHeight="1" x14ac:dyDescent="0.2">
      <c r="A1251" s="78">
        <v>22</v>
      </c>
      <c r="B1251" s="51" t="s">
        <v>450</v>
      </c>
      <c r="C1251" s="48" t="s">
        <v>44</v>
      </c>
      <c r="D1251" s="74"/>
      <c r="E1251" s="49">
        <f t="shared" si="369"/>
        <v>0</v>
      </c>
      <c r="F1251" s="49">
        <f t="shared" ref="F1251:K1251" si="378">SUM(F1252:F1255)</f>
        <v>0</v>
      </c>
      <c r="G1251" s="49">
        <f t="shared" si="378"/>
        <v>0</v>
      </c>
      <c r="H1251" s="49">
        <f t="shared" si="378"/>
        <v>0</v>
      </c>
      <c r="I1251" s="49">
        <f t="shared" si="378"/>
        <v>0</v>
      </c>
      <c r="J1251" s="49">
        <f t="shared" si="378"/>
        <v>0</v>
      </c>
      <c r="K1251" s="49">
        <f t="shared" si="378"/>
        <v>0</v>
      </c>
    </row>
    <row r="1252" spans="1:11" ht="18" customHeight="1" x14ac:dyDescent="0.2">
      <c r="A1252" s="79"/>
      <c r="B1252" s="81" t="s">
        <v>70</v>
      </c>
      <c r="C1252" s="48" t="s">
        <v>45</v>
      </c>
      <c r="D1252" s="74"/>
      <c r="E1252" s="49">
        <f t="shared" si="369"/>
        <v>0</v>
      </c>
      <c r="F1252" s="50">
        <v>0</v>
      </c>
      <c r="G1252" s="50">
        <v>0</v>
      </c>
      <c r="H1252" s="50">
        <v>0</v>
      </c>
      <c r="I1252" s="50">
        <v>0</v>
      </c>
      <c r="J1252" s="50">
        <v>0</v>
      </c>
      <c r="K1252" s="50">
        <v>0</v>
      </c>
    </row>
    <row r="1253" spans="1:11" ht="15.75" customHeight="1" x14ac:dyDescent="0.2">
      <c r="A1253" s="79"/>
      <c r="B1253" s="81"/>
      <c r="C1253" s="48" t="s">
        <v>46</v>
      </c>
      <c r="D1253" s="74"/>
      <c r="E1253" s="49">
        <f t="shared" si="369"/>
        <v>0</v>
      </c>
      <c r="F1253" s="50">
        <v>0</v>
      </c>
      <c r="G1253" s="50">
        <v>0</v>
      </c>
      <c r="H1253" s="50">
        <v>0</v>
      </c>
      <c r="I1253" s="50">
        <v>0</v>
      </c>
      <c r="J1253" s="50">
        <v>0</v>
      </c>
      <c r="K1253" s="50">
        <v>0</v>
      </c>
    </row>
    <row r="1254" spans="1:11" ht="14.25" customHeight="1" x14ac:dyDescent="0.2">
      <c r="A1254" s="79"/>
      <c r="B1254" s="81"/>
      <c r="C1254" s="48" t="s">
        <v>47</v>
      </c>
      <c r="D1254" s="74"/>
      <c r="E1254" s="49">
        <f t="shared" si="369"/>
        <v>0</v>
      </c>
      <c r="F1254" s="50">
        <v>0</v>
      </c>
      <c r="G1254" s="50">
        <v>0</v>
      </c>
      <c r="H1254" s="50">
        <v>0</v>
      </c>
      <c r="I1254" s="50">
        <v>0</v>
      </c>
      <c r="J1254" s="50">
        <v>0</v>
      </c>
      <c r="K1254" s="50">
        <v>0</v>
      </c>
    </row>
    <row r="1255" spans="1:11" ht="12.75" customHeight="1" x14ac:dyDescent="0.2">
      <c r="A1255" s="80"/>
      <c r="B1255" s="82"/>
      <c r="C1255" s="48" t="s">
        <v>48</v>
      </c>
      <c r="D1255" s="74"/>
      <c r="E1255" s="49">
        <f t="shared" si="369"/>
        <v>0</v>
      </c>
      <c r="F1255" s="50">
        <v>0</v>
      </c>
      <c r="G1255" s="50">
        <v>0</v>
      </c>
      <c r="H1255" s="50">
        <v>0</v>
      </c>
      <c r="I1255" s="50">
        <v>0</v>
      </c>
      <c r="J1255" s="50">
        <v>0</v>
      </c>
      <c r="K1255" s="50">
        <v>0</v>
      </c>
    </row>
    <row r="1256" spans="1:11" ht="12.75" customHeight="1" x14ac:dyDescent="0.2">
      <c r="A1256" s="78">
        <v>23</v>
      </c>
      <c r="B1256" s="51" t="s">
        <v>71</v>
      </c>
      <c r="C1256" s="48" t="s">
        <v>44</v>
      </c>
      <c r="D1256" s="74"/>
      <c r="E1256" s="49">
        <f t="shared" si="369"/>
        <v>8223183.67141</v>
      </c>
      <c r="F1256" s="49">
        <f t="shared" ref="F1256:K1256" si="379">SUM(F1257:F1260)</f>
        <v>1911243.1704299999</v>
      </c>
      <c r="G1256" s="49">
        <f t="shared" si="379"/>
        <v>2729381.0159200002</v>
      </c>
      <c r="H1256" s="49">
        <f t="shared" si="379"/>
        <v>405327.39951000002</v>
      </c>
      <c r="I1256" s="49">
        <f t="shared" si="379"/>
        <v>17477.859530000002</v>
      </c>
      <c r="J1256" s="49">
        <f t="shared" si="379"/>
        <v>289613.13802000001</v>
      </c>
      <c r="K1256" s="49">
        <f t="shared" si="379"/>
        <v>2870141.088</v>
      </c>
    </row>
    <row r="1257" spans="1:11" ht="15.75" customHeight="1" x14ac:dyDescent="0.2">
      <c r="A1257" s="79"/>
      <c r="B1257" s="81" t="s">
        <v>72</v>
      </c>
      <c r="C1257" s="48" t="s">
        <v>45</v>
      </c>
      <c r="D1257" s="74"/>
      <c r="E1257" s="49">
        <f t="shared" si="369"/>
        <v>3659890.9890000001</v>
      </c>
      <c r="F1257" s="50">
        <f t="shared" ref="F1257:K1260" si="380">F1282+F1297+F1307+F1262+F1272+F1277+F1292+F1312+F1317+F1322+F1327+F1352+F1357+F1362+F1367+F1372+F1377+F1382+F1387+F1392+F1397+F1402+F1407+F1422+F1427+F1432+F1437+F1442+F1447+F1452+F1457+F1462+F1467+F1477+F1482+F1492+F1267+F1332+F1337+F1342+F1347+F1497+F1502+F1507+F1512+F1517+F1522+F1527+F1532+F1537+F1487+F1412+F1417+F1472+F1542+F1287+F1302</f>
        <v>1411165.9890000001</v>
      </c>
      <c r="G1257" s="50">
        <f t="shared" si="380"/>
        <v>2248725</v>
      </c>
      <c r="H1257" s="50">
        <f t="shared" si="380"/>
        <v>0</v>
      </c>
      <c r="I1257" s="50">
        <f t="shared" si="380"/>
        <v>0</v>
      </c>
      <c r="J1257" s="50">
        <f t="shared" si="380"/>
        <v>0</v>
      </c>
      <c r="K1257" s="50">
        <f t="shared" si="380"/>
        <v>0</v>
      </c>
    </row>
    <row r="1258" spans="1:11" ht="15.75" customHeight="1" x14ac:dyDescent="0.2">
      <c r="A1258" s="79"/>
      <c r="B1258" s="81"/>
      <c r="C1258" s="48" t="s">
        <v>46</v>
      </c>
      <c r="D1258" s="74"/>
      <c r="E1258" s="49">
        <f t="shared" si="369"/>
        <v>4563292.6824099999</v>
      </c>
      <c r="F1258" s="50">
        <f t="shared" si="380"/>
        <v>500077.18143</v>
      </c>
      <c r="G1258" s="50">
        <f t="shared" si="380"/>
        <v>480656.01591999998</v>
      </c>
      <c r="H1258" s="50">
        <f t="shared" si="380"/>
        <v>405327.39951000002</v>
      </c>
      <c r="I1258" s="50">
        <f t="shared" si="380"/>
        <v>17477.859530000002</v>
      </c>
      <c r="J1258" s="50">
        <f t="shared" si="380"/>
        <v>289613.13802000001</v>
      </c>
      <c r="K1258" s="50">
        <f t="shared" si="380"/>
        <v>2870141.088</v>
      </c>
    </row>
    <row r="1259" spans="1:11" ht="12.75" customHeight="1" x14ac:dyDescent="0.2">
      <c r="A1259" s="79"/>
      <c r="B1259" s="81"/>
      <c r="C1259" s="48" t="s">
        <v>47</v>
      </c>
      <c r="D1259" s="74"/>
      <c r="E1259" s="49">
        <f t="shared" si="369"/>
        <v>0</v>
      </c>
      <c r="F1259" s="50">
        <f t="shared" si="380"/>
        <v>0</v>
      </c>
      <c r="G1259" s="50">
        <f t="shared" si="380"/>
        <v>0</v>
      </c>
      <c r="H1259" s="50">
        <f t="shared" si="380"/>
        <v>0</v>
      </c>
      <c r="I1259" s="50">
        <f t="shared" si="380"/>
        <v>0</v>
      </c>
      <c r="J1259" s="50">
        <f t="shared" si="380"/>
        <v>0</v>
      </c>
      <c r="K1259" s="50">
        <f t="shared" si="380"/>
        <v>0</v>
      </c>
    </row>
    <row r="1260" spans="1:11" ht="16.5" customHeight="1" x14ac:dyDescent="0.2">
      <c r="A1260" s="80"/>
      <c r="B1260" s="82"/>
      <c r="C1260" s="48" t="s">
        <v>48</v>
      </c>
      <c r="D1260" s="74"/>
      <c r="E1260" s="49">
        <f t="shared" si="369"/>
        <v>0</v>
      </c>
      <c r="F1260" s="50">
        <f t="shared" si="380"/>
        <v>0</v>
      </c>
      <c r="G1260" s="50">
        <f t="shared" si="380"/>
        <v>0</v>
      </c>
      <c r="H1260" s="50">
        <f t="shared" si="380"/>
        <v>0</v>
      </c>
      <c r="I1260" s="50">
        <f t="shared" si="380"/>
        <v>0</v>
      </c>
      <c r="J1260" s="50">
        <f t="shared" si="380"/>
        <v>0</v>
      </c>
      <c r="K1260" s="50">
        <f t="shared" si="380"/>
        <v>0</v>
      </c>
    </row>
    <row r="1261" spans="1:11" ht="12.75" customHeight="1" x14ac:dyDescent="0.2">
      <c r="A1261" s="78">
        <v>24</v>
      </c>
      <c r="B1261" s="51" t="s">
        <v>73</v>
      </c>
      <c r="C1261" s="48" t="s">
        <v>44</v>
      </c>
      <c r="D1261" s="74"/>
      <c r="E1261" s="49">
        <f t="shared" si="369"/>
        <v>403.86926999999997</v>
      </c>
      <c r="F1261" s="49">
        <f t="shared" ref="F1261:K1261" si="381">SUM(F1262:F1265)</f>
        <v>286.25335000000001</v>
      </c>
      <c r="G1261" s="49">
        <f t="shared" si="381"/>
        <v>0</v>
      </c>
      <c r="H1261" s="49">
        <f t="shared" si="381"/>
        <v>0</v>
      </c>
      <c r="I1261" s="49">
        <f t="shared" si="381"/>
        <v>117.61592</v>
      </c>
      <c r="J1261" s="49">
        <f t="shared" si="381"/>
        <v>0</v>
      </c>
      <c r="K1261" s="49">
        <f t="shared" si="381"/>
        <v>0</v>
      </c>
    </row>
    <row r="1262" spans="1:11" ht="12.75" customHeight="1" x14ac:dyDescent="0.2">
      <c r="A1262" s="79"/>
      <c r="B1262" s="81" t="s">
        <v>74</v>
      </c>
      <c r="C1262" s="48" t="s">
        <v>45</v>
      </c>
      <c r="D1262" s="74"/>
      <c r="E1262" s="49">
        <f t="shared" si="369"/>
        <v>0</v>
      </c>
      <c r="F1262" s="50">
        <v>0</v>
      </c>
      <c r="G1262" s="50">
        <v>0</v>
      </c>
      <c r="H1262" s="50">
        <v>0</v>
      </c>
      <c r="I1262" s="50">
        <v>0</v>
      </c>
      <c r="J1262" s="50">
        <v>0</v>
      </c>
      <c r="K1262" s="50">
        <v>0</v>
      </c>
    </row>
    <row r="1263" spans="1:11" ht="12.75" customHeight="1" x14ac:dyDescent="0.2">
      <c r="A1263" s="79"/>
      <c r="B1263" s="81"/>
      <c r="C1263" s="48" t="s">
        <v>46</v>
      </c>
      <c r="D1263" s="74"/>
      <c r="E1263" s="49">
        <f t="shared" si="369"/>
        <v>403.86926999999997</v>
      </c>
      <c r="F1263" s="50">
        <v>286.25335000000001</v>
      </c>
      <c r="G1263" s="50">
        <v>0</v>
      </c>
      <c r="H1263" s="50">
        <v>0</v>
      </c>
      <c r="I1263" s="50">
        <v>117.61592</v>
      </c>
      <c r="J1263" s="50">
        <v>0</v>
      </c>
      <c r="K1263" s="50">
        <v>0</v>
      </c>
    </row>
    <row r="1264" spans="1:11" ht="12.75" customHeight="1" x14ac:dyDescent="0.2">
      <c r="A1264" s="79"/>
      <c r="B1264" s="81"/>
      <c r="C1264" s="48" t="s">
        <v>47</v>
      </c>
      <c r="D1264" s="74"/>
      <c r="E1264" s="49">
        <f t="shared" si="369"/>
        <v>0</v>
      </c>
      <c r="F1264" s="50">
        <v>0</v>
      </c>
      <c r="G1264" s="50">
        <v>0</v>
      </c>
      <c r="H1264" s="50">
        <v>0</v>
      </c>
      <c r="I1264" s="50">
        <v>0</v>
      </c>
      <c r="J1264" s="50">
        <v>0</v>
      </c>
      <c r="K1264" s="50">
        <v>0</v>
      </c>
    </row>
    <row r="1265" spans="1:11" ht="12.75" customHeight="1" x14ac:dyDescent="0.2">
      <c r="A1265" s="80"/>
      <c r="B1265" s="82"/>
      <c r="C1265" s="48" t="s">
        <v>48</v>
      </c>
      <c r="D1265" s="74"/>
      <c r="E1265" s="49">
        <f t="shared" si="369"/>
        <v>0</v>
      </c>
      <c r="F1265" s="50">
        <v>0</v>
      </c>
      <c r="G1265" s="50">
        <v>0</v>
      </c>
      <c r="H1265" s="50">
        <v>0</v>
      </c>
      <c r="I1265" s="50">
        <v>0</v>
      </c>
      <c r="J1265" s="50">
        <v>0</v>
      </c>
      <c r="K1265" s="50">
        <v>0</v>
      </c>
    </row>
    <row r="1266" spans="1:11" ht="12.75" customHeight="1" x14ac:dyDescent="0.2">
      <c r="A1266" s="78">
        <v>25</v>
      </c>
      <c r="B1266" s="51" t="s">
        <v>75</v>
      </c>
      <c r="C1266" s="48" t="s">
        <v>44</v>
      </c>
      <c r="D1266" s="74"/>
      <c r="E1266" s="49">
        <f t="shared" si="369"/>
        <v>2720.8519999999999</v>
      </c>
      <c r="F1266" s="49">
        <f t="shared" ref="F1266:K1266" si="382">SUM(F1267:F1270)</f>
        <v>0</v>
      </c>
      <c r="G1266" s="49">
        <f t="shared" si="382"/>
        <v>2314.8519999999999</v>
      </c>
      <c r="H1266" s="49">
        <f t="shared" si="382"/>
        <v>406</v>
      </c>
      <c r="I1266" s="49">
        <f t="shared" si="382"/>
        <v>0</v>
      </c>
      <c r="J1266" s="49">
        <f t="shared" si="382"/>
        <v>0</v>
      </c>
      <c r="K1266" s="49">
        <f t="shared" si="382"/>
        <v>0</v>
      </c>
    </row>
    <row r="1267" spans="1:11" ht="17.25" customHeight="1" x14ac:dyDescent="0.2">
      <c r="A1267" s="79"/>
      <c r="B1267" s="81" t="s">
        <v>76</v>
      </c>
      <c r="C1267" s="48" t="s">
        <v>45</v>
      </c>
      <c r="D1267" s="74"/>
      <c r="E1267" s="49">
        <f t="shared" si="369"/>
        <v>0</v>
      </c>
      <c r="F1267" s="50">
        <v>0</v>
      </c>
      <c r="G1267" s="50">
        <v>0</v>
      </c>
      <c r="H1267" s="50">
        <v>0</v>
      </c>
      <c r="I1267" s="50">
        <v>0</v>
      </c>
      <c r="J1267" s="50">
        <v>0</v>
      </c>
      <c r="K1267" s="50">
        <v>0</v>
      </c>
    </row>
    <row r="1268" spans="1:11" ht="15.75" customHeight="1" x14ac:dyDescent="0.2">
      <c r="A1268" s="79"/>
      <c r="B1268" s="81"/>
      <c r="C1268" s="48" t="s">
        <v>46</v>
      </c>
      <c r="D1268" s="74"/>
      <c r="E1268" s="49">
        <f t="shared" si="369"/>
        <v>2720.8519999999999</v>
      </c>
      <c r="F1268" s="50">
        <v>0</v>
      </c>
      <c r="G1268" s="50">
        <v>2314.8519999999999</v>
      </c>
      <c r="H1268" s="50">
        <v>406</v>
      </c>
      <c r="I1268" s="50">
        <v>0</v>
      </c>
      <c r="J1268" s="50">
        <v>0</v>
      </c>
      <c r="K1268" s="50">
        <v>0</v>
      </c>
    </row>
    <row r="1269" spans="1:11" ht="15.75" customHeight="1" x14ac:dyDescent="0.2">
      <c r="A1269" s="79"/>
      <c r="B1269" s="81"/>
      <c r="C1269" s="48" t="s">
        <v>47</v>
      </c>
      <c r="D1269" s="74"/>
      <c r="E1269" s="49">
        <f t="shared" si="369"/>
        <v>0</v>
      </c>
      <c r="F1269" s="50">
        <v>0</v>
      </c>
      <c r="G1269" s="50">
        <v>0</v>
      </c>
      <c r="H1269" s="50">
        <v>0</v>
      </c>
      <c r="I1269" s="50">
        <v>0</v>
      </c>
      <c r="J1269" s="50">
        <v>0</v>
      </c>
      <c r="K1269" s="50">
        <v>0</v>
      </c>
    </row>
    <row r="1270" spans="1:11" ht="18" customHeight="1" x14ac:dyDescent="0.2">
      <c r="A1270" s="80"/>
      <c r="B1270" s="82"/>
      <c r="C1270" s="48" t="s">
        <v>48</v>
      </c>
      <c r="D1270" s="74"/>
      <c r="E1270" s="49">
        <f t="shared" si="369"/>
        <v>0</v>
      </c>
      <c r="F1270" s="50">
        <v>0</v>
      </c>
      <c r="G1270" s="50">
        <v>0</v>
      </c>
      <c r="H1270" s="50">
        <v>0</v>
      </c>
      <c r="I1270" s="50">
        <v>0</v>
      </c>
      <c r="J1270" s="50">
        <v>0</v>
      </c>
      <c r="K1270" s="50">
        <v>0</v>
      </c>
    </row>
    <row r="1271" spans="1:11" ht="12.75" customHeight="1" x14ac:dyDescent="0.2">
      <c r="A1271" s="78">
        <v>26</v>
      </c>
      <c r="B1271" s="51" t="s">
        <v>77</v>
      </c>
      <c r="C1271" s="48" t="s">
        <v>44</v>
      </c>
      <c r="D1271" s="74"/>
      <c r="E1271" s="49">
        <f t="shared" si="369"/>
        <v>0</v>
      </c>
      <c r="F1271" s="49">
        <f t="shared" ref="F1271:K1271" si="383">SUM(F1272:F1275)</f>
        <v>0</v>
      </c>
      <c r="G1271" s="49">
        <f t="shared" si="383"/>
        <v>0</v>
      </c>
      <c r="H1271" s="49">
        <f t="shared" si="383"/>
        <v>0</v>
      </c>
      <c r="I1271" s="49">
        <f t="shared" si="383"/>
        <v>0</v>
      </c>
      <c r="J1271" s="49">
        <f t="shared" si="383"/>
        <v>0</v>
      </c>
      <c r="K1271" s="49">
        <f t="shared" si="383"/>
        <v>0</v>
      </c>
    </row>
    <row r="1272" spans="1:11" ht="12.75" customHeight="1" x14ac:dyDescent="0.2">
      <c r="A1272" s="79"/>
      <c r="B1272" s="81" t="s">
        <v>78</v>
      </c>
      <c r="C1272" s="48" t="s">
        <v>45</v>
      </c>
      <c r="D1272" s="74"/>
      <c r="E1272" s="49">
        <f t="shared" si="369"/>
        <v>0</v>
      </c>
      <c r="F1272" s="50">
        <v>0</v>
      </c>
      <c r="G1272" s="50">
        <v>0</v>
      </c>
      <c r="H1272" s="50">
        <v>0</v>
      </c>
      <c r="I1272" s="50">
        <v>0</v>
      </c>
      <c r="J1272" s="50">
        <v>0</v>
      </c>
      <c r="K1272" s="50">
        <v>0</v>
      </c>
    </row>
    <row r="1273" spans="1:11" ht="12.75" customHeight="1" x14ac:dyDescent="0.2">
      <c r="A1273" s="79"/>
      <c r="B1273" s="81"/>
      <c r="C1273" s="48" t="s">
        <v>46</v>
      </c>
      <c r="D1273" s="74"/>
      <c r="E1273" s="49">
        <f t="shared" si="369"/>
        <v>0</v>
      </c>
      <c r="F1273" s="50">
        <v>0</v>
      </c>
      <c r="G1273" s="50">
        <v>0</v>
      </c>
      <c r="H1273" s="50">
        <v>0</v>
      </c>
      <c r="I1273" s="50">
        <v>0</v>
      </c>
      <c r="J1273" s="50">
        <v>0</v>
      </c>
      <c r="K1273" s="50">
        <v>0</v>
      </c>
    </row>
    <row r="1274" spans="1:11" ht="12.75" customHeight="1" x14ac:dyDescent="0.2">
      <c r="A1274" s="79"/>
      <c r="B1274" s="81"/>
      <c r="C1274" s="48" t="s">
        <v>47</v>
      </c>
      <c r="D1274" s="74"/>
      <c r="E1274" s="49">
        <f t="shared" si="369"/>
        <v>0</v>
      </c>
      <c r="F1274" s="50">
        <v>0</v>
      </c>
      <c r="G1274" s="50">
        <v>0</v>
      </c>
      <c r="H1274" s="50">
        <v>0</v>
      </c>
      <c r="I1274" s="50">
        <v>0</v>
      </c>
      <c r="J1274" s="50">
        <v>0</v>
      </c>
      <c r="K1274" s="50">
        <v>0</v>
      </c>
    </row>
    <row r="1275" spans="1:11" ht="12.75" customHeight="1" x14ac:dyDescent="0.2">
      <c r="A1275" s="80"/>
      <c r="B1275" s="82"/>
      <c r="C1275" s="48" t="s">
        <v>48</v>
      </c>
      <c r="D1275" s="74"/>
      <c r="E1275" s="49">
        <f t="shared" ref="E1275:E1338" si="384">SUM(F1275:K1275)</f>
        <v>0</v>
      </c>
      <c r="F1275" s="50">
        <v>0</v>
      </c>
      <c r="G1275" s="50">
        <v>0</v>
      </c>
      <c r="H1275" s="50">
        <v>0</v>
      </c>
      <c r="I1275" s="50">
        <v>0</v>
      </c>
      <c r="J1275" s="50">
        <v>0</v>
      </c>
      <c r="K1275" s="50">
        <v>0</v>
      </c>
    </row>
    <row r="1276" spans="1:11" ht="12.75" customHeight="1" x14ac:dyDescent="0.2">
      <c r="A1276" s="78">
        <v>27</v>
      </c>
      <c r="B1276" s="51" t="s">
        <v>79</v>
      </c>
      <c r="C1276" s="48" t="s">
        <v>44</v>
      </c>
      <c r="D1276" s="74"/>
      <c r="E1276" s="49">
        <f t="shared" si="384"/>
        <v>0</v>
      </c>
      <c r="F1276" s="49">
        <f t="shared" ref="F1276:K1276" si="385">SUM(F1277:F1280)</f>
        <v>0</v>
      </c>
      <c r="G1276" s="49">
        <f t="shared" si="385"/>
        <v>0</v>
      </c>
      <c r="H1276" s="49">
        <f t="shared" si="385"/>
        <v>0</v>
      </c>
      <c r="I1276" s="49">
        <f t="shared" si="385"/>
        <v>0</v>
      </c>
      <c r="J1276" s="49">
        <f t="shared" si="385"/>
        <v>0</v>
      </c>
      <c r="K1276" s="49">
        <f t="shared" si="385"/>
        <v>0</v>
      </c>
    </row>
    <row r="1277" spans="1:11" ht="12.75" customHeight="1" x14ac:dyDescent="0.2">
      <c r="A1277" s="79"/>
      <c r="B1277" s="81" t="s">
        <v>80</v>
      </c>
      <c r="C1277" s="48" t="s">
        <v>45</v>
      </c>
      <c r="D1277" s="74"/>
      <c r="E1277" s="49">
        <f t="shared" si="384"/>
        <v>0</v>
      </c>
      <c r="F1277" s="50">
        <v>0</v>
      </c>
      <c r="G1277" s="50">
        <v>0</v>
      </c>
      <c r="H1277" s="50">
        <v>0</v>
      </c>
      <c r="I1277" s="50">
        <v>0</v>
      </c>
      <c r="J1277" s="50">
        <v>0</v>
      </c>
      <c r="K1277" s="50">
        <v>0</v>
      </c>
    </row>
    <row r="1278" spans="1:11" ht="12.75" customHeight="1" x14ac:dyDescent="0.2">
      <c r="A1278" s="79"/>
      <c r="B1278" s="81"/>
      <c r="C1278" s="48" t="s">
        <v>46</v>
      </c>
      <c r="D1278" s="74"/>
      <c r="E1278" s="49">
        <f t="shared" si="384"/>
        <v>0</v>
      </c>
      <c r="F1278" s="50">
        <v>0</v>
      </c>
      <c r="G1278" s="50">
        <v>0</v>
      </c>
      <c r="H1278" s="50">
        <v>0</v>
      </c>
      <c r="I1278" s="50">
        <v>0</v>
      </c>
      <c r="J1278" s="50">
        <v>0</v>
      </c>
      <c r="K1278" s="50">
        <v>0</v>
      </c>
    </row>
    <row r="1279" spans="1:11" ht="12.75" customHeight="1" x14ac:dyDescent="0.2">
      <c r="A1279" s="79"/>
      <c r="B1279" s="81"/>
      <c r="C1279" s="48" t="s">
        <v>47</v>
      </c>
      <c r="D1279" s="74"/>
      <c r="E1279" s="49">
        <f t="shared" si="384"/>
        <v>0</v>
      </c>
      <c r="F1279" s="50">
        <v>0</v>
      </c>
      <c r="G1279" s="50">
        <v>0</v>
      </c>
      <c r="H1279" s="50">
        <v>0</v>
      </c>
      <c r="I1279" s="50">
        <v>0</v>
      </c>
      <c r="J1279" s="50">
        <v>0</v>
      </c>
      <c r="K1279" s="50">
        <v>0</v>
      </c>
    </row>
    <row r="1280" spans="1:11" ht="12.75" customHeight="1" x14ac:dyDescent="0.2">
      <c r="A1280" s="80"/>
      <c r="B1280" s="82"/>
      <c r="C1280" s="48" t="s">
        <v>48</v>
      </c>
      <c r="D1280" s="74"/>
      <c r="E1280" s="49">
        <f t="shared" si="384"/>
        <v>0</v>
      </c>
      <c r="F1280" s="50">
        <v>0</v>
      </c>
      <c r="G1280" s="50">
        <v>0</v>
      </c>
      <c r="H1280" s="50">
        <v>0</v>
      </c>
      <c r="I1280" s="50">
        <v>0</v>
      </c>
      <c r="J1280" s="50">
        <v>0</v>
      </c>
      <c r="K1280" s="50">
        <v>0</v>
      </c>
    </row>
    <row r="1281" spans="1:11" ht="15.75" customHeight="1" x14ac:dyDescent="0.2">
      <c r="A1281" s="78">
        <v>28</v>
      </c>
      <c r="B1281" s="51" t="s">
        <v>81</v>
      </c>
      <c r="C1281" s="48" t="s">
        <v>44</v>
      </c>
      <c r="D1281" s="74"/>
      <c r="E1281" s="49">
        <f t="shared" si="384"/>
        <v>43383.222000000002</v>
      </c>
      <c r="F1281" s="49">
        <f t="shared" ref="F1281:K1281" si="386">SUM(F1282:F1285)</f>
        <v>0</v>
      </c>
      <c r="G1281" s="49">
        <f t="shared" si="386"/>
        <v>17636.986000000001</v>
      </c>
      <c r="H1281" s="49">
        <f t="shared" si="386"/>
        <v>25746.236000000001</v>
      </c>
      <c r="I1281" s="49">
        <f t="shared" si="386"/>
        <v>0</v>
      </c>
      <c r="J1281" s="49">
        <f t="shared" si="386"/>
        <v>0</v>
      </c>
      <c r="K1281" s="49">
        <f t="shared" si="386"/>
        <v>0</v>
      </c>
    </row>
    <row r="1282" spans="1:11" ht="15" x14ac:dyDescent="0.2">
      <c r="A1282" s="79"/>
      <c r="B1282" s="81" t="s">
        <v>82</v>
      </c>
      <c r="C1282" s="48" t="s">
        <v>45</v>
      </c>
      <c r="D1282" s="74"/>
      <c r="E1282" s="49">
        <f t="shared" si="384"/>
        <v>0</v>
      </c>
      <c r="F1282" s="50">
        <v>0</v>
      </c>
      <c r="G1282" s="50">
        <v>0</v>
      </c>
      <c r="H1282" s="50">
        <v>0</v>
      </c>
      <c r="I1282" s="50">
        <v>0</v>
      </c>
      <c r="J1282" s="50">
        <v>0</v>
      </c>
      <c r="K1282" s="50">
        <v>0</v>
      </c>
    </row>
    <row r="1283" spans="1:11" ht="15" x14ac:dyDescent="0.2">
      <c r="A1283" s="79"/>
      <c r="B1283" s="81"/>
      <c r="C1283" s="48" t="s">
        <v>46</v>
      </c>
      <c r="D1283" s="74"/>
      <c r="E1283" s="49">
        <f t="shared" si="384"/>
        <v>43383.222000000002</v>
      </c>
      <c r="F1283" s="50">
        <v>0</v>
      </c>
      <c r="G1283" s="50">
        <v>17636.986000000001</v>
      </c>
      <c r="H1283" s="50">
        <f>25950.405-204.169</f>
        <v>25746.236000000001</v>
      </c>
      <c r="I1283" s="50">
        <v>0</v>
      </c>
      <c r="J1283" s="50">
        <v>0</v>
      </c>
      <c r="K1283" s="50">
        <v>0</v>
      </c>
    </row>
    <row r="1284" spans="1:11" ht="12.75" customHeight="1" x14ac:dyDescent="0.2">
      <c r="A1284" s="79"/>
      <c r="B1284" s="81"/>
      <c r="C1284" s="48" t="s">
        <v>47</v>
      </c>
      <c r="D1284" s="74"/>
      <c r="E1284" s="49">
        <f t="shared" si="384"/>
        <v>0</v>
      </c>
      <c r="F1284" s="50">
        <v>0</v>
      </c>
      <c r="G1284" s="50">
        <v>0</v>
      </c>
      <c r="H1284" s="50">
        <v>0</v>
      </c>
      <c r="I1284" s="50">
        <v>0</v>
      </c>
      <c r="J1284" s="50">
        <v>0</v>
      </c>
      <c r="K1284" s="50">
        <v>0</v>
      </c>
    </row>
    <row r="1285" spans="1:11" ht="15.75" customHeight="1" x14ac:dyDescent="0.2">
      <c r="A1285" s="80"/>
      <c r="B1285" s="82"/>
      <c r="C1285" s="48" t="s">
        <v>48</v>
      </c>
      <c r="D1285" s="74"/>
      <c r="E1285" s="49">
        <f t="shared" si="384"/>
        <v>0</v>
      </c>
      <c r="F1285" s="50">
        <v>0</v>
      </c>
      <c r="G1285" s="50">
        <v>0</v>
      </c>
      <c r="H1285" s="50">
        <v>0</v>
      </c>
      <c r="I1285" s="50">
        <v>0</v>
      </c>
      <c r="J1285" s="50">
        <v>0</v>
      </c>
      <c r="K1285" s="50">
        <v>0</v>
      </c>
    </row>
    <row r="1286" spans="1:11" ht="12.75" customHeight="1" x14ac:dyDescent="0.2">
      <c r="A1286" s="78">
        <v>29</v>
      </c>
      <c r="B1286" s="51" t="s">
        <v>83</v>
      </c>
      <c r="C1286" s="48" t="s">
        <v>44</v>
      </c>
      <c r="D1286" s="74"/>
      <c r="E1286" s="49">
        <f t="shared" si="384"/>
        <v>26754.4509</v>
      </c>
      <c r="F1286" s="49">
        <f t="shared" ref="F1286:K1286" si="387">SUM(F1287:F1290)</f>
        <v>0</v>
      </c>
      <c r="G1286" s="49">
        <f t="shared" si="387"/>
        <v>0</v>
      </c>
      <c r="H1286" s="49">
        <f t="shared" si="387"/>
        <v>0</v>
      </c>
      <c r="I1286" s="49">
        <f t="shared" si="387"/>
        <v>111.593</v>
      </c>
      <c r="J1286" s="49">
        <f t="shared" si="387"/>
        <v>1642.8579</v>
      </c>
      <c r="K1286" s="49">
        <f t="shared" si="387"/>
        <v>25000</v>
      </c>
    </row>
    <row r="1287" spans="1:11" ht="15" x14ac:dyDescent="0.2">
      <c r="A1287" s="79"/>
      <c r="B1287" s="81" t="s">
        <v>426</v>
      </c>
      <c r="C1287" s="48" t="s">
        <v>45</v>
      </c>
      <c r="D1287" s="74"/>
      <c r="E1287" s="49">
        <f t="shared" si="384"/>
        <v>0</v>
      </c>
      <c r="F1287" s="50">
        <v>0</v>
      </c>
      <c r="G1287" s="50">
        <v>0</v>
      </c>
      <c r="H1287" s="50">
        <v>0</v>
      </c>
      <c r="I1287" s="50">
        <v>0</v>
      </c>
      <c r="J1287" s="50">
        <v>0</v>
      </c>
      <c r="K1287" s="50">
        <v>0</v>
      </c>
    </row>
    <row r="1288" spans="1:11" ht="15" x14ac:dyDescent="0.2">
      <c r="A1288" s="79"/>
      <c r="B1288" s="81"/>
      <c r="C1288" s="48" t="s">
        <v>46</v>
      </c>
      <c r="D1288" s="74"/>
      <c r="E1288" s="49">
        <f t="shared" si="384"/>
        <v>26754.4509</v>
      </c>
      <c r="F1288" s="50">
        <v>0</v>
      </c>
      <c r="G1288" s="50">
        <v>0</v>
      </c>
      <c r="H1288" s="50">
        <v>0</v>
      </c>
      <c r="I1288" s="50">
        <v>111.593</v>
      </c>
      <c r="J1288" s="50">
        <v>1642.8579</v>
      </c>
      <c r="K1288" s="50">
        <v>25000</v>
      </c>
    </row>
    <row r="1289" spans="1:11" ht="14.25" customHeight="1" x14ac:dyDescent="0.2">
      <c r="A1289" s="79"/>
      <c r="B1289" s="81"/>
      <c r="C1289" s="48" t="s">
        <v>47</v>
      </c>
      <c r="D1289" s="74"/>
      <c r="E1289" s="49">
        <f t="shared" si="384"/>
        <v>0</v>
      </c>
      <c r="F1289" s="50">
        <v>0</v>
      </c>
      <c r="G1289" s="50">
        <v>0</v>
      </c>
      <c r="H1289" s="50">
        <v>0</v>
      </c>
      <c r="I1289" s="50">
        <v>0</v>
      </c>
      <c r="J1289" s="50">
        <v>0</v>
      </c>
      <c r="K1289" s="50">
        <v>0</v>
      </c>
    </row>
    <row r="1290" spans="1:11" ht="12.75" customHeight="1" x14ac:dyDescent="0.2">
      <c r="A1290" s="80"/>
      <c r="B1290" s="82"/>
      <c r="C1290" s="48" t="s">
        <v>48</v>
      </c>
      <c r="D1290" s="74"/>
      <c r="E1290" s="49">
        <f t="shared" si="384"/>
        <v>0</v>
      </c>
      <c r="F1290" s="50">
        <v>0</v>
      </c>
      <c r="G1290" s="50">
        <v>0</v>
      </c>
      <c r="H1290" s="50">
        <v>0</v>
      </c>
      <c r="I1290" s="50">
        <v>0</v>
      </c>
      <c r="J1290" s="50">
        <v>0</v>
      </c>
      <c r="K1290" s="50">
        <v>0</v>
      </c>
    </row>
    <row r="1291" spans="1:11" ht="12.75" customHeight="1" x14ac:dyDescent="0.2">
      <c r="A1291" s="78">
        <v>30</v>
      </c>
      <c r="B1291" s="51" t="s">
        <v>85</v>
      </c>
      <c r="C1291" s="48" t="s">
        <v>44</v>
      </c>
      <c r="D1291" s="74"/>
      <c r="E1291" s="49">
        <f t="shared" si="384"/>
        <v>299516.96337999997</v>
      </c>
      <c r="F1291" s="49">
        <f t="shared" ref="F1291:K1291" si="388">SUM(F1292:F1295)</f>
        <v>299516.96337999997</v>
      </c>
      <c r="G1291" s="49">
        <f t="shared" si="388"/>
        <v>0</v>
      </c>
      <c r="H1291" s="49">
        <f t="shared" si="388"/>
        <v>0</v>
      </c>
      <c r="I1291" s="49">
        <f t="shared" si="388"/>
        <v>0</v>
      </c>
      <c r="J1291" s="49">
        <f t="shared" si="388"/>
        <v>0</v>
      </c>
      <c r="K1291" s="49">
        <f t="shared" si="388"/>
        <v>0</v>
      </c>
    </row>
    <row r="1292" spans="1:11" ht="12.75" customHeight="1" x14ac:dyDescent="0.2">
      <c r="A1292" s="79"/>
      <c r="B1292" s="81" t="s">
        <v>84</v>
      </c>
      <c r="C1292" s="48" t="s">
        <v>45</v>
      </c>
      <c r="D1292" s="74"/>
      <c r="E1292" s="49">
        <f t="shared" si="384"/>
        <v>211165.989</v>
      </c>
      <c r="F1292" s="50">
        <v>211165.989</v>
      </c>
      <c r="G1292" s="50">
        <v>0</v>
      </c>
      <c r="H1292" s="50">
        <v>0</v>
      </c>
      <c r="I1292" s="50">
        <v>0</v>
      </c>
      <c r="J1292" s="50">
        <v>0</v>
      </c>
      <c r="K1292" s="50">
        <v>0</v>
      </c>
    </row>
    <row r="1293" spans="1:11" ht="15.75" customHeight="1" x14ac:dyDescent="0.2">
      <c r="A1293" s="79"/>
      <c r="B1293" s="81"/>
      <c r="C1293" s="48" t="s">
        <v>46</v>
      </c>
      <c r="D1293" s="74"/>
      <c r="E1293" s="49">
        <f t="shared" si="384"/>
        <v>88350.97438</v>
      </c>
      <c r="F1293" s="50">
        <v>88350.97438</v>
      </c>
      <c r="G1293" s="50">
        <v>0</v>
      </c>
      <c r="H1293" s="50">
        <v>0</v>
      </c>
      <c r="I1293" s="50">
        <v>0</v>
      </c>
      <c r="J1293" s="50">
        <v>0</v>
      </c>
      <c r="K1293" s="50">
        <v>0</v>
      </c>
    </row>
    <row r="1294" spans="1:11" ht="14.25" customHeight="1" x14ac:dyDescent="0.2">
      <c r="A1294" s="79"/>
      <c r="B1294" s="81"/>
      <c r="C1294" s="48" t="s">
        <v>47</v>
      </c>
      <c r="D1294" s="74"/>
      <c r="E1294" s="49">
        <f t="shared" si="384"/>
        <v>0</v>
      </c>
      <c r="F1294" s="50">
        <v>0</v>
      </c>
      <c r="G1294" s="50">
        <v>0</v>
      </c>
      <c r="H1294" s="50">
        <v>0</v>
      </c>
      <c r="I1294" s="50">
        <v>0</v>
      </c>
      <c r="J1294" s="50">
        <v>0</v>
      </c>
      <c r="K1294" s="50">
        <v>0</v>
      </c>
    </row>
    <row r="1295" spans="1:11" ht="15.75" customHeight="1" x14ac:dyDescent="0.2">
      <c r="A1295" s="80"/>
      <c r="B1295" s="82"/>
      <c r="C1295" s="48" t="s">
        <v>48</v>
      </c>
      <c r="D1295" s="74"/>
      <c r="E1295" s="49">
        <f t="shared" si="384"/>
        <v>0</v>
      </c>
      <c r="F1295" s="50">
        <v>0</v>
      </c>
      <c r="G1295" s="50">
        <v>0</v>
      </c>
      <c r="H1295" s="50">
        <v>0</v>
      </c>
      <c r="I1295" s="50">
        <v>0</v>
      </c>
      <c r="J1295" s="50">
        <v>0</v>
      </c>
      <c r="K1295" s="50">
        <v>0</v>
      </c>
    </row>
    <row r="1296" spans="1:11" ht="12.75" customHeight="1" x14ac:dyDescent="0.2">
      <c r="A1296" s="78">
        <v>31</v>
      </c>
      <c r="B1296" s="51" t="s">
        <v>86</v>
      </c>
      <c r="C1296" s="48" t="s">
        <v>44</v>
      </c>
      <c r="D1296" s="74"/>
      <c r="E1296" s="49">
        <f t="shared" si="384"/>
        <v>22121.614239999999</v>
      </c>
      <c r="F1296" s="49">
        <f t="shared" ref="F1296:K1296" si="389">SUM(F1297:F1300)</f>
        <v>0</v>
      </c>
      <c r="G1296" s="49">
        <f t="shared" si="389"/>
        <v>9309.32</v>
      </c>
      <c r="H1296" s="49">
        <f t="shared" si="389"/>
        <v>12812.294239999999</v>
      </c>
      <c r="I1296" s="49">
        <f t="shared" si="389"/>
        <v>0</v>
      </c>
      <c r="J1296" s="49">
        <f t="shared" si="389"/>
        <v>0</v>
      </c>
      <c r="K1296" s="49">
        <f t="shared" si="389"/>
        <v>0</v>
      </c>
    </row>
    <row r="1297" spans="1:11" ht="15.75" customHeight="1" x14ac:dyDescent="0.2">
      <c r="A1297" s="79"/>
      <c r="B1297" s="81" t="s">
        <v>409</v>
      </c>
      <c r="C1297" s="48" t="s">
        <v>45</v>
      </c>
      <c r="D1297" s="74"/>
      <c r="E1297" s="49">
        <f t="shared" si="384"/>
        <v>0</v>
      </c>
      <c r="F1297" s="50">
        <v>0</v>
      </c>
      <c r="G1297" s="50">
        <v>0</v>
      </c>
      <c r="H1297" s="50">
        <v>0</v>
      </c>
      <c r="I1297" s="50">
        <v>0</v>
      </c>
      <c r="J1297" s="50">
        <v>0</v>
      </c>
      <c r="K1297" s="50">
        <v>0</v>
      </c>
    </row>
    <row r="1298" spans="1:11" ht="12.75" customHeight="1" x14ac:dyDescent="0.2">
      <c r="A1298" s="79"/>
      <c r="B1298" s="81"/>
      <c r="C1298" s="48" t="s">
        <v>46</v>
      </c>
      <c r="D1298" s="74"/>
      <c r="E1298" s="49">
        <f t="shared" si="384"/>
        <v>22121.614239999999</v>
      </c>
      <c r="F1298" s="50">
        <v>0</v>
      </c>
      <c r="G1298" s="50">
        <v>9309.32</v>
      </c>
      <c r="H1298" s="50">
        <f>23185.636-10373.34176</f>
        <v>12812.294239999999</v>
      </c>
      <c r="I1298" s="50">
        <v>0</v>
      </c>
      <c r="J1298" s="50">
        <v>0</v>
      </c>
      <c r="K1298" s="50">
        <v>0</v>
      </c>
    </row>
    <row r="1299" spans="1:11" ht="15.75" customHeight="1" x14ac:dyDescent="0.2">
      <c r="A1299" s="79"/>
      <c r="B1299" s="81"/>
      <c r="C1299" s="48" t="s">
        <v>47</v>
      </c>
      <c r="D1299" s="74"/>
      <c r="E1299" s="49">
        <f t="shared" si="384"/>
        <v>0</v>
      </c>
      <c r="F1299" s="50">
        <v>0</v>
      </c>
      <c r="G1299" s="50">
        <v>0</v>
      </c>
      <c r="H1299" s="50">
        <v>0</v>
      </c>
      <c r="I1299" s="50">
        <v>0</v>
      </c>
      <c r="J1299" s="50">
        <v>0</v>
      </c>
      <c r="K1299" s="50">
        <v>0</v>
      </c>
    </row>
    <row r="1300" spans="1:11" ht="16.5" customHeight="1" x14ac:dyDescent="0.2">
      <c r="A1300" s="80"/>
      <c r="B1300" s="82"/>
      <c r="C1300" s="48" t="s">
        <v>48</v>
      </c>
      <c r="D1300" s="74"/>
      <c r="E1300" s="49">
        <f t="shared" si="384"/>
        <v>0</v>
      </c>
      <c r="F1300" s="50">
        <v>0</v>
      </c>
      <c r="G1300" s="50">
        <v>0</v>
      </c>
      <c r="H1300" s="50">
        <v>0</v>
      </c>
      <c r="I1300" s="50">
        <v>0</v>
      </c>
      <c r="J1300" s="50">
        <v>0</v>
      </c>
      <c r="K1300" s="50">
        <v>0</v>
      </c>
    </row>
    <row r="1301" spans="1:11" ht="12.75" customHeight="1" x14ac:dyDescent="0.2">
      <c r="A1301" s="78">
        <v>32</v>
      </c>
      <c r="B1301" s="51" t="s">
        <v>88</v>
      </c>
      <c r="C1301" s="48" t="s">
        <v>44</v>
      </c>
      <c r="D1301" s="74"/>
      <c r="E1301" s="49">
        <f t="shared" si="384"/>
        <v>31259.607</v>
      </c>
      <c r="F1301" s="49">
        <f t="shared" ref="F1301:K1301" si="390">SUM(F1302:F1305)</f>
        <v>0</v>
      </c>
      <c r="G1301" s="49">
        <f t="shared" si="390"/>
        <v>0</v>
      </c>
      <c r="H1301" s="49">
        <f t="shared" si="390"/>
        <v>0</v>
      </c>
      <c r="I1301" s="49">
        <f t="shared" si="390"/>
        <v>5159.607</v>
      </c>
      <c r="J1301" s="49">
        <f t="shared" si="390"/>
        <v>2000</v>
      </c>
      <c r="K1301" s="49">
        <f t="shared" si="390"/>
        <v>24100</v>
      </c>
    </row>
    <row r="1302" spans="1:11" ht="12.75" customHeight="1" x14ac:dyDescent="0.2">
      <c r="A1302" s="79"/>
      <c r="B1302" s="81" t="s">
        <v>425</v>
      </c>
      <c r="C1302" s="48" t="s">
        <v>45</v>
      </c>
      <c r="D1302" s="74"/>
      <c r="E1302" s="49">
        <f t="shared" si="384"/>
        <v>0</v>
      </c>
      <c r="F1302" s="50">
        <v>0</v>
      </c>
      <c r="G1302" s="50">
        <v>0</v>
      </c>
      <c r="H1302" s="50">
        <v>0</v>
      </c>
      <c r="I1302" s="50">
        <v>0</v>
      </c>
      <c r="J1302" s="50">
        <v>0</v>
      </c>
      <c r="K1302" s="50">
        <v>0</v>
      </c>
    </row>
    <row r="1303" spans="1:11" ht="12.75" customHeight="1" x14ac:dyDescent="0.2">
      <c r="A1303" s="79"/>
      <c r="B1303" s="81"/>
      <c r="C1303" s="48" t="s">
        <v>46</v>
      </c>
      <c r="D1303" s="74"/>
      <c r="E1303" s="49">
        <f t="shared" si="384"/>
        <v>31259.607</v>
      </c>
      <c r="F1303" s="50">
        <v>0</v>
      </c>
      <c r="G1303" s="50">
        <v>0</v>
      </c>
      <c r="H1303" s="50">
        <v>0</v>
      </c>
      <c r="I1303" s="50">
        <v>5159.607</v>
      </c>
      <c r="J1303" s="50">
        <v>2000</v>
      </c>
      <c r="K1303" s="50">
        <v>24100</v>
      </c>
    </row>
    <row r="1304" spans="1:11" ht="12.75" customHeight="1" x14ac:dyDescent="0.2">
      <c r="A1304" s="79"/>
      <c r="B1304" s="81"/>
      <c r="C1304" s="48" t="s">
        <v>47</v>
      </c>
      <c r="D1304" s="74"/>
      <c r="E1304" s="49">
        <f t="shared" si="384"/>
        <v>0</v>
      </c>
      <c r="F1304" s="50">
        <v>0</v>
      </c>
      <c r="G1304" s="50">
        <v>0</v>
      </c>
      <c r="H1304" s="50">
        <v>0</v>
      </c>
      <c r="I1304" s="50">
        <v>0</v>
      </c>
      <c r="J1304" s="50">
        <v>0</v>
      </c>
      <c r="K1304" s="50">
        <v>0</v>
      </c>
    </row>
    <row r="1305" spans="1:11" ht="12.75" customHeight="1" x14ac:dyDescent="0.2">
      <c r="A1305" s="80"/>
      <c r="B1305" s="82"/>
      <c r="C1305" s="48" t="s">
        <v>48</v>
      </c>
      <c r="D1305" s="74"/>
      <c r="E1305" s="49">
        <f t="shared" si="384"/>
        <v>0</v>
      </c>
      <c r="F1305" s="50">
        <v>0</v>
      </c>
      <c r="G1305" s="50">
        <v>0</v>
      </c>
      <c r="H1305" s="50">
        <v>0</v>
      </c>
      <c r="I1305" s="50">
        <v>0</v>
      </c>
      <c r="J1305" s="50">
        <v>0</v>
      </c>
      <c r="K1305" s="50">
        <v>0</v>
      </c>
    </row>
    <row r="1306" spans="1:11" ht="12.75" customHeight="1" x14ac:dyDescent="0.2">
      <c r="A1306" s="78">
        <v>33</v>
      </c>
      <c r="B1306" s="51" t="s">
        <v>90</v>
      </c>
      <c r="C1306" s="48" t="s">
        <v>44</v>
      </c>
      <c r="D1306" s="74"/>
      <c r="E1306" s="49">
        <f t="shared" si="384"/>
        <v>6758.5871200000001</v>
      </c>
      <c r="F1306" s="49">
        <f t="shared" ref="F1306:K1306" si="391">SUM(F1307:F1310)</f>
        <v>0</v>
      </c>
      <c r="G1306" s="49">
        <f t="shared" si="391"/>
        <v>6758.5871200000001</v>
      </c>
      <c r="H1306" s="49">
        <f t="shared" si="391"/>
        <v>0</v>
      </c>
      <c r="I1306" s="49">
        <f t="shared" si="391"/>
        <v>0</v>
      </c>
      <c r="J1306" s="49">
        <f t="shared" si="391"/>
        <v>0</v>
      </c>
      <c r="K1306" s="49">
        <f t="shared" si="391"/>
        <v>0</v>
      </c>
    </row>
    <row r="1307" spans="1:11" ht="12.75" customHeight="1" x14ac:dyDescent="0.2">
      <c r="A1307" s="79"/>
      <c r="B1307" s="81" t="s">
        <v>87</v>
      </c>
      <c r="C1307" s="48" t="s">
        <v>45</v>
      </c>
      <c r="D1307" s="74"/>
      <c r="E1307" s="49">
        <f t="shared" si="384"/>
        <v>0</v>
      </c>
      <c r="F1307" s="50">
        <v>0</v>
      </c>
      <c r="G1307" s="50">
        <v>0</v>
      </c>
      <c r="H1307" s="50">
        <v>0</v>
      </c>
      <c r="I1307" s="50">
        <v>0</v>
      </c>
      <c r="J1307" s="50">
        <v>0</v>
      </c>
      <c r="K1307" s="50">
        <v>0</v>
      </c>
    </row>
    <row r="1308" spans="1:11" ht="12.75" customHeight="1" x14ac:dyDescent="0.2">
      <c r="A1308" s="79"/>
      <c r="B1308" s="81"/>
      <c r="C1308" s="48" t="s">
        <v>46</v>
      </c>
      <c r="D1308" s="74"/>
      <c r="E1308" s="49">
        <f t="shared" si="384"/>
        <v>6758.5871200000001</v>
      </c>
      <c r="F1308" s="50">
        <v>0</v>
      </c>
      <c r="G1308" s="50">
        <v>6758.5871200000001</v>
      </c>
      <c r="H1308" s="50">
        <v>0</v>
      </c>
      <c r="I1308" s="50">
        <v>0</v>
      </c>
      <c r="J1308" s="50">
        <v>0</v>
      </c>
      <c r="K1308" s="50">
        <v>0</v>
      </c>
    </row>
    <row r="1309" spans="1:11" ht="12.75" customHeight="1" x14ac:dyDescent="0.2">
      <c r="A1309" s="79"/>
      <c r="B1309" s="81"/>
      <c r="C1309" s="48" t="s">
        <v>47</v>
      </c>
      <c r="D1309" s="74"/>
      <c r="E1309" s="49">
        <f t="shared" si="384"/>
        <v>0</v>
      </c>
      <c r="F1309" s="50">
        <v>0</v>
      </c>
      <c r="G1309" s="50">
        <v>0</v>
      </c>
      <c r="H1309" s="50">
        <v>0</v>
      </c>
      <c r="I1309" s="50">
        <v>0</v>
      </c>
      <c r="J1309" s="50">
        <v>0</v>
      </c>
      <c r="K1309" s="50">
        <v>0</v>
      </c>
    </row>
    <row r="1310" spans="1:11" ht="12.75" customHeight="1" x14ac:dyDescent="0.2">
      <c r="A1310" s="80"/>
      <c r="B1310" s="82"/>
      <c r="C1310" s="48" t="s">
        <v>48</v>
      </c>
      <c r="D1310" s="74"/>
      <c r="E1310" s="49">
        <f t="shared" si="384"/>
        <v>0</v>
      </c>
      <c r="F1310" s="50">
        <v>0</v>
      </c>
      <c r="G1310" s="50">
        <v>0</v>
      </c>
      <c r="H1310" s="50">
        <v>0</v>
      </c>
      <c r="I1310" s="50">
        <v>0</v>
      </c>
      <c r="J1310" s="50">
        <v>0</v>
      </c>
      <c r="K1310" s="50">
        <v>0</v>
      </c>
    </row>
    <row r="1311" spans="1:11" ht="12.75" customHeight="1" x14ac:dyDescent="0.2">
      <c r="A1311" s="78">
        <v>34</v>
      </c>
      <c r="B1311" s="51" t="s">
        <v>91</v>
      </c>
      <c r="C1311" s="48" t="s">
        <v>44</v>
      </c>
      <c r="D1311" s="74"/>
      <c r="E1311" s="49">
        <f t="shared" si="384"/>
        <v>0</v>
      </c>
      <c r="F1311" s="49">
        <f t="shared" ref="F1311:K1311" si="392">SUM(F1312:F1315)</f>
        <v>0</v>
      </c>
      <c r="G1311" s="49">
        <f t="shared" si="392"/>
        <v>0</v>
      </c>
      <c r="H1311" s="49">
        <f t="shared" si="392"/>
        <v>0</v>
      </c>
      <c r="I1311" s="49">
        <f t="shared" si="392"/>
        <v>0</v>
      </c>
      <c r="J1311" s="49">
        <f t="shared" si="392"/>
        <v>0</v>
      </c>
      <c r="K1311" s="49">
        <f t="shared" si="392"/>
        <v>0</v>
      </c>
    </row>
    <row r="1312" spans="1:11" ht="12.75" customHeight="1" x14ac:dyDescent="0.2">
      <c r="A1312" s="79"/>
      <c r="B1312" s="81" t="s">
        <v>89</v>
      </c>
      <c r="C1312" s="48" t="s">
        <v>45</v>
      </c>
      <c r="D1312" s="74"/>
      <c r="E1312" s="49">
        <f t="shared" si="384"/>
        <v>0</v>
      </c>
      <c r="F1312" s="50">
        <v>0</v>
      </c>
      <c r="G1312" s="50">
        <v>0</v>
      </c>
      <c r="H1312" s="50">
        <v>0</v>
      </c>
      <c r="I1312" s="50">
        <v>0</v>
      </c>
      <c r="J1312" s="50">
        <v>0</v>
      </c>
      <c r="K1312" s="50">
        <v>0</v>
      </c>
    </row>
    <row r="1313" spans="1:11" ht="12.75" customHeight="1" x14ac:dyDescent="0.2">
      <c r="A1313" s="79"/>
      <c r="B1313" s="81"/>
      <c r="C1313" s="48" t="s">
        <v>46</v>
      </c>
      <c r="D1313" s="74"/>
      <c r="E1313" s="49">
        <f t="shared" si="384"/>
        <v>0</v>
      </c>
      <c r="F1313" s="50">
        <v>0</v>
      </c>
      <c r="G1313" s="50">
        <v>0</v>
      </c>
      <c r="H1313" s="50">
        <v>0</v>
      </c>
      <c r="I1313" s="50">
        <v>0</v>
      </c>
      <c r="J1313" s="50">
        <v>0</v>
      </c>
      <c r="K1313" s="50">
        <v>0</v>
      </c>
    </row>
    <row r="1314" spans="1:11" ht="12.75" customHeight="1" x14ac:dyDescent="0.2">
      <c r="A1314" s="79"/>
      <c r="B1314" s="81"/>
      <c r="C1314" s="48" t="s">
        <v>47</v>
      </c>
      <c r="D1314" s="74"/>
      <c r="E1314" s="49">
        <f t="shared" si="384"/>
        <v>0</v>
      </c>
      <c r="F1314" s="50">
        <v>0</v>
      </c>
      <c r="G1314" s="50">
        <v>0</v>
      </c>
      <c r="H1314" s="50">
        <v>0</v>
      </c>
      <c r="I1314" s="50">
        <v>0</v>
      </c>
      <c r="J1314" s="50">
        <v>0</v>
      </c>
      <c r="K1314" s="50">
        <v>0</v>
      </c>
    </row>
    <row r="1315" spans="1:11" ht="12.75" customHeight="1" x14ac:dyDescent="0.2">
      <c r="A1315" s="80"/>
      <c r="B1315" s="82"/>
      <c r="C1315" s="48" t="s">
        <v>48</v>
      </c>
      <c r="D1315" s="74"/>
      <c r="E1315" s="49">
        <f t="shared" si="384"/>
        <v>0</v>
      </c>
      <c r="F1315" s="50">
        <v>0</v>
      </c>
      <c r="G1315" s="50">
        <v>0</v>
      </c>
      <c r="H1315" s="50">
        <v>0</v>
      </c>
      <c r="I1315" s="50">
        <v>0</v>
      </c>
      <c r="J1315" s="50">
        <v>0</v>
      </c>
      <c r="K1315" s="50">
        <v>0</v>
      </c>
    </row>
    <row r="1316" spans="1:11" ht="12.75" customHeight="1" x14ac:dyDescent="0.2">
      <c r="A1316" s="78">
        <v>35</v>
      </c>
      <c r="B1316" s="51" t="s">
        <v>93</v>
      </c>
      <c r="C1316" s="48" t="s">
        <v>44</v>
      </c>
      <c r="D1316" s="74"/>
      <c r="E1316" s="49">
        <f t="shared" si="384"/>
        <v>0</v>
      </c>
      <c r="F1316" s="49">
        <f t="shared" ref="F1316:K1316" si="393">SUM(F1317:F1320)</f>
        <v>0</v>
      </c>
      <c r="G1316" s="49">
        <f t="shared" si="393"/>
        <v>0</v>
      </c>
      <c r="H1316" s="49">
        <f t="shared" si="393"/>
        <v>0</v>
      </c>
      <c r="I1316" s="49">
        <f t="shared" si="393"/>
        <v>0</v>
      </c>
      <c r="J1316" s="49">
        <f t="shared" si="393"/>
        <v>0</v>
      </c>
      <c r="K1316" s="49">
        <f t="shared" si="393"/>
        <v>0</v>
      </c>
    </row>
    <row r="1317" spans="1:11" ht="12.75" customHeight="1" x14ac:dyDescent="0.2">
      <c r="A1317" s="79"/>
      <c r="B1317" s="81" t="s">
        <v>65</v>
      </c>
      <c r="C1317" s="48" t="s">
        <v>45</v>
      </c>
      <c r="D1317" s="74"/>
      <c r="E1317" s="49">
        <f t="shared" si="384"/>
        <v>0</v>
      </c>
      <c r="F1317" s="50">
        <v>0</v>
      </c>
      <c r="G1317" s="50">
        <v>0</v>
      </c>
      <c r="H1317" s="50">
        <v>0</v>
      </c>
      <c r="I1317" s="50">
        <v>0</v>
      </c>
      <c r="J1317" s="50">
        <v>0</v>
      </c>
      <c r="K1317" s="50">
        <v>0</v>
      </c>
    </row>
    <row r="1318" spans="1:11" ht="12.75" customHeight="1" x14ac:dyDescent="0.2">
      <c r="A1318" s="79"/>
      <c r="B1318" s="81"/>
      <c r="C1318" s="48" t="s">
        <v>46</v>
      </c>
      <c r="D1318" s="74"/>
      <c r="E1318" s="49">
        <f t="shared" si="384"/>
        <v>0</v>
      </c>
      <c r="F1318" s="50">
        <v>0</v>
      </c>
      <c r="G1318" s="50">
        <v>0</v>
      </c>
      <c r="H1318" s="50">
        <v>0</v>
      </c>
      <c r="I1318" s="50">
        <v>0</v>
      </c>
      <c r="J1318" s="50">
        <v>0</v>
      </c>
      <c r="K1318" s="50">
        <v>0</v>
      </c>
    </row>
    <row r="1319" spans="1:11" ht="12.75" customHeight="1" x14ac:dyDescent="0.2">
      <c r="A1319" s="79"/>
      <c r="B1319" s="81"/>
      <c r="C1319" s="48" t="s">
        <v>47</v>
      </c>
      <c r="D1319" s="74"/>
      <c r="E1319" s="49">
        <f t="shared" si="384"/>
        <v>0</v>
      </c>
      <c r="F1319" s="50">
        <v>0</v>
      </c>
      <c r="G1319" s="50">
        <v>0</v>
      </c>
      <c r="H1319" s="50">
        <v>0</v>
      </c>
      <c r="I1319" s="50">
        <v>0</v>
      </c>
      <c r="J1319" s="50">
        <v>0</v>
      </c>
      <c r="K1319" s="50">
        <v>0</v>
      </c>
    </row>
    <row r="1320" spans="1:11" ht="12.75" customHeight="1" x14ac:dyDescent="0.2">
      <c r="A1320" s="80"/>
      <c r="B1320" s="82"/>
      <c r="C1320" s="48" t="s">
        <v>48</v>
      </c>
      <c r="D1320" s="74"/>
      <c r="E1320" s="49">
        <f t="shared" si="384"/>
        <v>0</v>
      </c>
      <c r="F1320" s="50">
        <v>0</v>
      </c>
      <c r="G1320" s="50">
        <v>0</v>
      </c>
      <c r="H1320" s="50">
        <v>0</v>
      </c>
      <c r="I1320" s="50">
        <v>0</v>
      </c>
      <c r="J1320" s="50">
        <v>0</v>
      </c>
      <c r="K1320" s="50">
        <v>0</v>
      </c>
    </row>
    <row r="1321" spans="1:11" ht="12.75" customHeight="1" x14ac:dyDescent="0.2">
      <c r="A1321" s="78">
        <v>36</v>
      </c>
      <c r="B1321" s="51" t="s">
        <v>95</v>
      </c>
      <c r="C1321" s="48" t="s">
        <v>44</v>
      </c>
      <c r="D1321" s="74"/>
      <c r="E1321" s="49">
        <f t="shared" si="384"/>
        <v>0</v>
      </c>
      <c r="F1321" s="49">
        <f t="shared" ref="F1321:K1321" si="394">SUM(F1322:F1325)</f>
        <v>0</v>
      </c>
      <c r="G1321" s="49">
        <f t="shared" si="394"/>
        <v>0</v>
      </c>
      <c r="H1321" s="49">
        <f t="shared" si="394"/>
        <v>0</v>
      </c>
      <c r="I1321" s="49">
        <f t="shared" si="394"/>
        <v>0</v>
      </c>
      <c r="J1321" s="49">
        <f t="shared" si="394"/>
        <v>0</v>
      </c>
      <c r="K1321" s="49">
        <f t="shared" si="394"/>
        <v>0</v>
      </c>
    </row>
    <row r="1322" spans="1:11" ht="12.75" customHeight="1" x14ac:dyDescent="0.2">
      <c r="A1322" s="79"/>
      <c r="B1322" s="81" t="s">
        <v>92</v>
      </c>
      <c r="C1322" s="48" t="s">
        <v>45</v>
      </c>
      <c r="D1322" s="74"/>
      <c r="E1322" s="49">
        <f t="shared" si="384"/>
        <v>0</v>
      </c>
      <c r="F1322" s="50">
        <v>0</v>
      </c>
      <c r="G1322" s="50">
        <v>0</v>
      </c>
      <c r="H1322" s="50">
        <v>0</v>
      </c>
      <c r="I1322" s="50">
        <v>0</v>
      </c>
      <c r="J1322" s="50">
        <v>0</v>
      </c>
      <c r="K1322" s="50">
        <v>0</v>
      </c>
    </row>
    <row r="1323" spans="1:11" ht="12.75" customHeight="1" x14ac:dyDescent="0.2">
      <c r="A1323" s="79"/>
      <c r="B1323" s="81"/>
      <c r="C1323" s="48" t="s">
        <v>46</v>
      </c>
      <c r="D1323" s="74"/>
      <c r="E1323" s="49">
        <f t="shared" si="384"/>
        <v>0</v>
      </c>
      <c r="F1323" s="50">
        <v>0</v>
      </c>
      <c r="G1323" s="50">
        <v>0</v>
      </c>
      <c r="H1323" s="50">
        <v>0</v>
      </c>
      <c r="I1323" s="50">
        <v>0</v>
      </c>
      <c r="J1323" s="50">
        <v>0</v>
      </c>
      <c r="K1323" s="50">
        <v>0</v>
      </c>
    </row>
    <row r="1324" spans="1:11" ht="12.75" customHeight="1" x14ac:dyDescent="0.2">
      <c r="A1324" s="79"/>
      <c r="B1324" s="81"/>
      <c r="C1324" s="48" t="s">
        <v>47</v>
      </c>
      <c r="D1324" s="74"/>
      <c r="E1324" s="49">
        <f t="shared" si="384"/>
        <v>0</v>
      </c>
      <c r="F1324" s="50">
        <v>0</v>
      </c>
      <c r="G1324" s="50">
        <v>0</v>
      </c>
      <c r="H1324" s="50">
        <v>0</v>
      </c>
      <c r="I1324" s="50">
        <v>0</v>
      </c>
      <c r="J1324" s="50">
        <v>0</v>
      </c>
      <c r="K1324" s="50">
        <v>0</v>
      </c>
    </row>
    <row r="1325" spans="1:11" ht="12.75" customHeight="1" x14ac:dyDescent="0.2">
      <c r="A1325" s="80"/>
      <c r="B1325" s="82"/>
      <c r="C1325" s="48" t="s">
        <v>48</v>
      </c>
      <c r="D1325" s="74"/>
      <c r="E1325" s="49">
        <f t="shared" si="384"/>
        <v>0</v>
      </c>
      <c r="F1325" s="50">
        <v>0</v>
      </c>
      <c r="G1325" s="50">
        <v>0</v>
      </c>
      <c r="H1325" s="50">
        <v>0</v>
      </c>
      <c r="I1325" s="50">
        <v>0</v>
      </c>
      <c r="J1325" s="50">
        <v>0</v>
      </c>
      <c r="K1325" s="50">
        <v>0</v>
      </c>
    </row>
    <row r="1326" spans="1:11" ht="14.25" customHeight="1" x14ac:dyDescent="0.2">
      <c r="A1326" s="78">
        <v>37</v>
      </c>
      <c r="B1326" s="51" t="s">
        <v>97</v>
      </c>
      <c r="C1326" s="48" t="s">
        <v>44</v>
      </c>
      <c r="D1326" s="74"/>
      <c r="E1326" s="49">
        <f t="shared" si="384"/>
        <v>0</v>
      </c>
      <c r="F1326" s="49">
        <f t="shared" ref="F1326:K1326" si="395">SUM(F1327:F1330)</f>
        <v>0</v>
      </c>
      <c r="G1326" s="49">
        <f t="shared" si="395"/>
        <v>0</v>
      </c>
      <c r="H1326" s="49">
        <f t="shared" si="395"/>
        <v>0</v>
      </c>
      <c r="I1326" s="49">
        <f t="shared" si="395"/>
        <v>0</v>
      </c>
      <c r="J1326" s="49">
        <f t="shared" si="395"/>
        <v>0</v>
      </c>
      <c r="K1326" s="49">
        <f t="shared" si="395"/>
        <v>0</v>
      </c>
    </row>
    <row r="1327" spans="1:11" ht="14.25" customHeight="1" x14ac:dyDescent="0.2">
      <c r="A1327" s="79"/>
      <c r="B1327" s="81" t="s">
        <v>94</v>
      </c>
      <c r="C1327" s="48" t="s">
        <v>45</v>
      </c>
      <c r="D1327" s="74"/>
      <c r="E1327" s="49">
        <f t="shared" si="384"/>
        <v>0</v>
      </c>
      <c r="F1327" s="50">
        <v>0</v>
      </c>
      <c r="G1327" s="50">
        <v>0</v>
      </c>
      <c r="H1327" s="50">
        <v>0</v>
      </c>
      <c r="I1327" s="50">
        <v>0</v>
      </c>
      <c r="J1327" s="50">
        <v>0</v>
      </c>
      <c r="K1327" s="50">
        <v>0</v>
      </c>
    </row>
    <row r="1328" spans="1:11" ht="12.75" customHeight="1" x14ac:dyDescent="0.2">
      <c r="A1328" s="79"/>
      <c r="B1328" s="81"/>
      <c r="C1328" s="48" t="s">
        <v>46</v>
      </c>
      <c r="D1328" s="74"/>
      <c r="E1328" s="49">
        <f t="shared" si="384"/>
        <v>0</v>
      </c>
      <c r="F1328" s="50">
        <v>0</v>
      </c>
      <c r="G1328" s="50">
        <v>0</v>
      </c>
      <c r="H1328" s="50">
        <v>0</v>
      </c>
      <c r="I1328" s="50">
        <v>0</v>
      </c>
      <c r="J1328" s="50">
        <v>0</v>
      </c>
      <c r="K1328" s="50">
        <v>0</v>
      </c>
    </row>
    <row r="1329" spans="1:11" ht="16.5" customHeight="1" x14ac:dyDescent="0.2">
      <c r="A1329" s="79"/>
      <c r="B1329" s="81"/>
      <c r="C1329" s="48" t="s">
        <v>47</v>
      </c>
      <c r="D1329" s="74"/>
      <c r="E1329" s="49">
        <f t="shared" si="384"/>
        <v>0</v>
      </c>
      <c r="F1329" s="50">
        <v>0</v>
      </c>
      <c r="G1329" s="50">
        <v>0</v>
      </c>
      <c r="H1329" s="50">
        <v>0</v>
      </c>
      <c r="I1329" s="50">
        <v>0</v>
      </c>
      <c r="J1329" s="50">
        <v>0</v>
      </c>
      <c r="K1329" s="50">
        <v>0</v>
      </c>
    </row>
    <row r="1330" spans="1:11" ht="16.5" customHeight="1" x14ac:dyDescent="0.2">
      <c r="A1330" s="80"/>
      <c r="B1330" s="82"/>
      <c r="C1330" s="48" t="s">
        <v>48</v>
      </c>
      <c r="D1330" s="74"/>
      <c r="E1330" s="49">
        <f t="shared" si="384"/>
        <v>0</v>
      </c>
      <c r="F1330" s="50">
        <v>0</v>
      </c>
      <c r="G1330" s="50">
        <v>0</v>
      </c>
      <c r="H1330" s="50">
        <v>0</v>
      </c>
      <c r="I1330" s="50">
        <v>0</v>
      </c>
      <c r="J1330" s="50">
        <v>0</v>
      </c>
      <c r="K1330" s="50">
        <v>0</v>
      </c>
    </row>
    <row r="1331" spans="1:11" ht="12.75" customHeight="1" x14ac:dyDescent="0.2">
      <c r="A1331" s="78">
        <v>38</v>
      </c>
      <c r="B1331" s="51" t="s">
        <v>99</v>
      </c>
      <c r="C1331" s="48" t="s">
        <v>44</v>
      </c>
      <c r="D1331" s="74"/>
      <c r="E1331" s="49">
        <f t="shared" si="384"/>
        <v>944149.61060000001</v>
      </c>
      <c r="F1331" s="49">
        <f t="shared" ref="F1331:K1331" si="396">SUM(F1332:F1335)</f>
        <v>301646.52600000001</v>
      </c>
      <c r="G1331" s="49">
        <f t="shared" si="396"/>
        <v>642503.08459999994</v>
      </c>
      <c r="H1331" s="49">
        <f t="shared" si="396"/>
        <v>0</v>
      </c>
      <c r="I1331" s="49">
        <f t="shared" si="396"/>
        <v>0</v>
      </c>
      <c r="J1331" s="49">
        <f t="shared" si="396"/>
        <v>0</v>
      </c>
      <c r="K1331" s="49">
        <f t="shared" si="396"/>
        <v>0</v>
      </c>
    </row>
    <row r="1332" spans="1:11" ht="12.75" customHeight="1" x14ac:dyDescent="0.2">
      <c r="A1332" s="79"/>
      <c r="B1332" s="81" t="s">
        <v>96</v>
      </c>
      <c r="C1332" s="48" t="s">
        <v>45</v>
      </c>
      <c r="D1332" s="74"/>
      <c r="E1332" s="49">
        <f t="shared" si="384"/>
        <v>903204.12199999997</v>
      </c>
      <c r="F1332" s="50">
        <v>300000</v>
      </c>
      <c r="G1332" s="50">
        <v>603204.12199999997</v>
      </c>
      <c r="H1332" s="50">
        <v>0</v>
      </c>
      <c r="I1332" s="50">
        <v>0</v>
      </c>
      <c r="J1332" s="50">
        <v>0</v>
      </c>
      <c r="K1332" s="50">
        <v>0</v>
      </c>
    </row>
    <row r="1333" spans="1:11" ht="12.75" customHeight="1" x14ac:dyDescent="0.2">
      <c r="A1333" s="79"/>
      <c r="B1333" s="81"/>
      <c r="C1333" s="48" t="s">
        <v>46</v>
      </c>
      <c r="D1333" s="74"/>
      <c r="E1333" s="49">
        <f t="shared" si="384"/>
        <v>40945.488599999997</v>
      </c>
      <c r="F1333" s="50">
        <v>1646.5260000000001</v>
      </c>
      <c r="G1333" s="50">
        <v>39298.962599999999</v>
      </c>
      <c r="H1333" s="50">
        <v>0</v>
      </c>
      <c r="I1333" s="50">
        <v>0</v>
      </c>
      <c r="J1333" s="50">
        <v>0</v>
      </c>
      <c r="K1333" s="50">
        <v>0</v>
      </c>
    </row>
    <row r="1334" spans="1:11" ht="12.75" customHeight="1" x14ac:dyDescent="0.2">
      <c r="A1334" s="79"/>
      <c r="B1334" s="81"/>
      <c r="C1334" s="48" t="s">
        <v>47</v>
      </c>
      <c r="D1334" s="74"/>
      <c r="E1334" s="49">
        <f t="shared" si="384"/>
        <v>0</v>
      </c>
      <c r="F1334" s="50">
        <v>0</v>
      </c>
      <c r="G1334" s="50">
        <v>0</v>
      </c>
      <c r="H1334" s="50">
        <v>0</v>
      </c>
      <c r="I1334" s="50">
        <v>0</v>
      </c>
      <c r="J1334" s="50">
        <v>0</v>
      </c>
      <c r="K1334" s="50">
        <v>0</v>
      </c>
    </row>
    <row r="1335" spans="1:11" ht="12.75" customHeight="1" x14ac:dyDescent="0.2">
      <c r="A1335" s="80"/>
      <c r="B1335" s="82"/>
      <c r="C1335" s="48" t="s">
        <v>48</v>
      </c>
      <c r="D1335" s="74"/>
      <c r="E1335" s="49">
        <f t="shared" si="384"/>
        <v>0</v>
      </c>
      <c r="F1335" s="50">
        <v>0</v>
      </c>
      <c r="G1335" s="50">
        <v>0</v>
      </c>
      <c r="H1335" s="50">
        <v>0</v>
      </c>
      <c r="I1335" s="50">
        <v>0</v>
      </c>
      <c r="J1335" s="50">
        <v>0</v>
      </c>
      <c r="K1335" s="50">
        <v>0</v>
      </c>
    </row>
    <row r="1336" spans="1:11" ht="12.75" customHeight="1" x14ac:dyDescent="0.2">
      <c r="A1336" s="78">
        <v>39</v>
      </c>
      <c r="B1336" s="51" t="s">
        <v>101</v>
      </c>
      <c r="C1336" s="48" t="s">
        <v>44</v>
      </c>
      <c r="D1336" s="74"/>
      <c r="E1336" s="49">
        <f t="shared" si="384"/>
        <v>837554.75168999995</v>
      </c>
      <c r="F1336" s="49">
        <f t="shared" ref="F1336:K1336" si="397">SUM(F1337:F1340)</f>
        <v>300883.13728000002</v>
      </c>
      <c r="G1336" s="49">
        <f t="shared" si="397"/>
        <v>536671.61441000004</v>
      </c>
      <c r="H1336" s="49">
        <f t="shared" si="397"/>
        <v>0</v>
      </c>
      <c r="I1336" s="49">
        <f t="shared" si="397"/>
        <v>0</v>
      </c>
      <c r="J1336" s="49">
        <f t="shared" si="397"/>
        <v>0</v>
      </c>
      <c r="K1336" s="49">
        <f t="shared" si="397"/>
        <v>0</v>
      </c>
    </row>
    <row r="1337" spans="1:11" ht="12.75" customHeight="1" x14ac:dyDescent="0.2">
      <c r="A1337" s="79"/>
      <c r="B1337" s="81" t="s">
        <v>98</v>
      </c>
      <c r="C1337" s="48" t="s">
        <v>45</v>
      </c>
      <c r="D1337" s="74"/>
      <c r="E1337" s="49">
        <f t="shared" si="384"/>
        <v>805627.68700000003</v>
      </c>
      <c r="F1337" s="50">
        <v>300000</v>
      </c>
      <c r="G1337" s="50">
        <v>505627.68699999998</v>
      </c>
      <c r="H1337" s="50">
        <v>0</v>
      </c>
      <c r="I1337" s="50">
        <v>0</v>
      </c>
      <c r="J1337" s="50">
        <v>0</v>
      </c>
      <c r="K1337" s="50">
        <v>0</v>
      </c>
    </row>
    <row r="1338" spans="1:11" ht="12.75" customHeight="1" x14ac:dyDescent="0.2">
      <c r="A1338" s="79"/>
      <c r="B1338" s="81"/>
      <c r="C1338" s="48" t="s">
        <v>46</v>
      </c>
      <c r="D1338" s="74"/>
      <c r="E1338" s="49">
        <f t="shared" si="384"/>
        <v>31927.064689999999</v>
      </c>
      <c r="F1338" s="50">
        <v>883.13728000000003</v>
      </c>
      <c r="G1338" s="50">
        <v>31043.92741</v>
      </c>
      <c r="H1338" s="50">
        <v>0</v>
      </c>
      <c r="I1338" s="50">
        <v>0</v>
      </c>
      <c r="J1338" s="50">
        <v>0</v>
      </c>
      <c r="K1338" s="50">
        <v>0</v>
      </c>
    </row>
    <row r="1339" spans="1:11" ht="12.75" customHeight="1" x14ac:dyDescent="0.2">
      <c r="A1339" s="79"/>
      <c r="B1339" s="81"/>
      <c r="C1339" s="48" t="s">
        <v>47</v>
      </c>
      <c r="D1339" s="74"/>
      <c r="E1339" s="49">
        <f t="shared" ref="E1339:E1402" si="398">SUM(F1339:K1339)</f>
        <v>0</v>
      </c>
      <c r="F1339" s="50">
        <v>0</v>
      </c>
      <c r="G1339" s="50">
        <v>0</v>
      </c>
      <c r="H1339" s="50">
        <v>0</v>
      </c>
      <c r="I1339" s="50">
        <v>0</v>
      </c>
      <c r="J1339" s="50">
        <v>0</v>
      </c>
      <c r="K1339" s="50">
        <v>0</v>
      </c>
    </row>
    <row r="1340" spans="1:11" ht="12.75" customHeight="1" x14ac:dyDescent="0.2">
      <c r="A1340" s="80"/>
      <c r="B1340" s="82"/>
      <c r="C1340" s="48" t="s">
        <v>48</v>
      </c>
      <c r="D1340" s="74"/>
      <c r="E1340" s="49">
        <f t="shared" si="398"/>
        <v>0</v>
      </c>
      <c r="F1340" s="50">
        <v>0</v>
      </c>
      <c r="G1340" s="50">
        <v>0</v>
      </c>
      <c r="H1340" s="50">
        <v>0</v>
      </c>
      <c r="I1340" s="50">
        <v>0</v>
      </c>
      <c r="J1340" s="50">
        <v>0</v>
      </c>
      <c r="K1340" s="50">
        <v>0</v>
      </c>
    </row>
    <row r="1341" spans="1:11" ht="12.75" customHeight="1" x14ac:dyDescent="0.2">
      <c r="A1341" s="78">
        <v>40</v>
      </c>
      <c r="B1341" s="51" t="s">
        <v>103</v>
      </c>
      <c r="C1341" s="48" t="s">
        <v>44</v>
      </c>
      <c r="D1341" s="74"/>
      <c r="E1341" s="49">
        <f t="shared" si="398"/>
        <v>930936.74714999995</v>
      </c>
      <c r="F1341" s="49">
        <f t="shared" ref="F1341:K1341" si="399">SUM(F1342:F1345)</f>
        <v>300746.96574999997</v>
      </c>
      <c r="G1341" s="49">
        <f t="shared" si="399"/>
        <v>630189.78139999998</v>
      </c>
      <c r="H1341" s="49">
        <f t="shared" si="399"/>
        <v>0</v>
      </c>
      <c r="I1341" s="49">
        <f t="shared" si="399"/>
        <v>0</v>
      </c>
      <c r="J1341" s="49">
        <f t="shared" si="399"/>
        <v>0</v>
      </c>
      <c r="K1341" s="49">
        <f t="shared" si="399"/>
        <v>0</v>
      </c>
    </row>
    <row r="1342" spans="1:11" ht="12.75" customHeight="1" x14ac:dyDescent="0.2">
      <c r="A1342" s="79"/>
      <c r="B1342" s="81" t="s">
        <v>100</v>
      </c>
      <c r="C1342" s="48" t="s">
        <v>45</v>
      </c>
      <c r="D1342" s="74"/>
      <c r="E1342" s="49">
        <f t="shared" si="398"/>
        <v>892674.83640999999</v>
      </c>
      <c r="F1342" s="50">
        <v>300000</v>
      </c>
      <c r="G1342" s="50">
        <f>529893.191+62781.64541</f>
        <v>592674.83640999999</v>
      </c>
      <c r="H1342" s="50">
        <v>0</v>
      </c>
      <c r="I1342" s="50">
        <v>0</v>
      </c>
      <c r="J1342" s="50">
        <v>0</v>
      </c>
      <c r="K1342" s="50">
        <v>0</v>
      </c>
    </row>
    <row r="1343" spans="1:11" ht="12.75" customHeight="1" x14ac:dyDescent="0.2">
      <c r="A1343" s="79"/>
      <c r="B1343" s="81"/>
      <c r="C1343" s="48" t="s">
        <v>46</v>
      </c>
      <c r="D1343" s="74"/>
      <c r="E1343" s="49">
        <f t="shared" si="398"/>
        <v>38261.910739999999</v>
      </c>
      <c r="F1343" s="50">
        <v>746.96574999999996</v>
      </c>
      <c r="G1343" s="50">
        <v>37514.944990000004</v>
      </c>
      <c r="H1343" s="50">
        <v>0</v>
      </c>
      <c r="I1343" s="50">
        <v>0</v>
      </c>
      <c r="J1343" s="50">
        <v>0</v>
      </c>
      <c r="K1343" s="50">
        <v>0</v>
      </c>
    </row>
    <row r="1344" spans="1:11" ht="12.75" customHeight="1" x14ac:dyDescent="0.2">
      <c r="A1344" s="79"/>
      <c r="B1344" s="81"/>
      <c r="C1344" s="48" t="s">
        <v>47</v>
      </c>
      <c r="D1344" s="74"/>
      <c r="E1344" s="49">
        <f t="shared" si="398"/>
        <v>0</v>
      </c>
      <c r="F1344" s="50">
        <v>0</v>
      </c>
      <c r="G1344" s="50">
        <v>0</v>
      </c>
      <c r="H1344" s="50">
        <v>0</v>
      </c>
      <c r="I1344" s="50">
        <v>0</v>
      </c>
      <c r="J1344" s="50">
        <v>0</v>
      </c>
      <c r="K1344" s="50">
        <v>0</v>
      </c>
    </row>
    <row r="1345" spans="1:11" ht="12.75" customHeight="1" x14ac:dyDescent="0.2">
      <c r="A1345" s="80"/>
      <c r="B1345" s="82"/>
      <c r="C1345" s="48" t="s">
        <v>48</v>
      </c>
      <c r="D1345" s="74"/>
      <c r="E1345" s="49">
        <f t="shared" si="398"/>
        <v>0</v>
      </c>
      <c r="F1345" s="50">
        <v>0</v>
      </c>
      <c r="G1345" s="50">
        <v>0</v>
      </c>
      <c r="H1345" s="50">
        <v>0</v>
      </c>
      <c r="I1345" s="50">
        <v>0</v>
      </c>
      <c r="J1345" s="50">
        <v>0</v>
      </c>
      <c r="K1345" s="50">
        <v>0</v>
      </c>
    </row>
    <row r="1346" spans="1:11" ht="15" x14ac:dyDescent="0.2">
      <c r="A1346" s="78">
        <v>41</v>
      </c>
      <c r="B1346" s="51" t="s">
        <v>105</v>
      </c>
      <c r="C1346" s="48" t="s">
        <v>44</v>
      </c>
      <c r="D1346" s="74"/>
      <c r="E1346" s="49">
        <f t="shared" si="398"/>
        <v>811319.80371000001</v>
      </c>
      <c r="F1346" s="49">
        <f t="shared" ref="F1346:K1346" si="400">SUM(F1347:F1350)</f>
        <v>301626.97700000001</v>
      </c>
      <c r="G1346" s="49">
        <f t="shared" si="400"/>
        <v>509692.82670999999</v>
      </c>
      <c r="H1346" s="49">
        <f t="shared" si="400"/>
        <v>0</v>
      </c>
      <c r="I1346" s="49">
        <f t="shared" si="400"/>
        <v>0</v>
      </c>
      <c r="J1346" s="49">
        <f t="shared" si="400"/>
        <v>0</v>
      </c>
      <c r="K1346" s="49">
        <f t="shared" si="400"/>
        <v>0</v>
      </c>
    </row>
    <row r="1347" spans="1:11" ht="15" x14ac:dyDescent="0.2">
      <c r="A1347" s="79"/>
      <c r="B1347" s="81" t="s">
        <v>102</v>
      </c>
      <c r="C1347" s="48" t="s">
        <v>45</v>
      </c>
      <c r="D1347" s="74"/>
      <c r="E1347" s="49">
        <f t="shared" si="398"/>
        <v>697218.35459</v>
      </c>
      <c r="F1347" s="50">
        <v>300000</v>
      </c>
      <c r="G1347" s="50">
        <f>350000+47218.35459</f>
        <v>397218.35459</v>
      </c>
      <c r="H1347" s="50">
        <v>0</v>
      </c>
      <c r="I1347" s="50">
        <v>0</v>
      </c>
      <c r="J1347" s="50">
        <v>0</v>
      </c>
      <c r="K1347" s="50">
        <v>0</v>
      </c>
    </row>
    <row r="1348" spans="1:11" ht="16.5" customHeight="1" x14ac:dyDescent="0.2">
      <c r="A1348" s="79"/>
      <c r="B1348" s="81"/>
      <c r="C1348" s="48" t="s">
        <v>46</v>
      </c>
      <c r="D1348" s="74"/>
      <c r="E1348" s="49">
        <f t="shared" si="398"/>
        <v>114101.44912</v>
      </c>
      <c r="F1348" s="50">
        <v>1626.9770000000001</v>
      </c>
      <c r="G1348" s="50">
        <v>112474.47212000001</v>
      </c>
      <c r="H1348" s="50">
        <v>0</v>
      </c>
      <c r="I1348" s="50">
        <v>0</v>
      </c>
      <c r="J1348" s="50">
        <v>0</v>
      </c>
      <c r="K1348" s="50">
        <v>0</v>
      </c>
    </row>
    <row r="1349" spans="1:11" ht="15" x14ac:dyDescent="0.2">
      <c r="A1349" s="79"/>
      <c r="B1349" s="81"/>
      <c r="C1349" s="48" t="s">
        <v>47</v>
      </c>
      <c r="D1349" s="74"/>
      <c r="E1349" s="49">
        <f t="shared" si="398"/>
        <v>0</v>
      </c>
      <c r="F1349" s="50">
        <v>0</v>
      </c>
      <c r="G1349" s="50">
        <v>0</v>
      </c>
      <c r="H1349" s="50">
        <v>0</v>
      </c>
      <c r="I1349" s="50">
        <v>0</v>
      </c>
      <c r="J1349" s="50">
        <v>0</v>
      </c>
      <c r="K1349" s="50">
        <v>0</v>
      </c>
    </row>
    <row r="1350" spans="1:11" ht="15" x14ac:dyDescent="0.2">
      <c r="A1350" s="80"/>
      <c r="B1350" s="82"/>
      <c r="C1350" s="48" t="s">
        <v>48</v>
      </c>
      <c r="D1350" s="74"/>
      <c r="E1350" s="49">
        <f t="shared" si="398"/>
        <v>0</v>
      </c>
      <c r="F1350" s="50">
        <v>0</v>
      </c>
      <c r="G1350" s="50">
        <v>0</v>
      </c>
      <c r="H1350" s="50">
        <v>0</v>
      </c>
      <c r="I1350" s="50">
        <v>0</v>
      </c>
      <c r="J1350" s="50">
        <v>0</v>
      </c>
      <c r="K1350" s="50">
        <v>0</v>
      </c>
    </row>
    <row r="1351" spans="1:11" ht="12.75" customHeight="1" x14ac:dyDescent="0.2">
      <c r="A1351" s="78">
        <v>42</v>
      </c>
      <c r="B1351" s="51" t="s">
        <v>106</v>
      </c>
      <c r="C1351" s="48" t="s">
        <v>44</v>
      </c>
      <c r="D1351" s="74"/>
      <c r="E1351" s="49">
        <f t="shared" si="398"/>
        <v>0</v>
      </c>
      <c r="F1351" s="49">
        <f t="shared" ref="F1351:K1351" si="401">SUM(F1352:F1355)</f>
        <v>0</v>
      </c>
      <c r="G1351" s="49">
        <f t="shared" si="401"/>
        <v>0</v>
      </c>
      <c r="H1351" s="49">
        <f t="shared" si="401"/>
        <v>0</v>
      </c>
      <c r="I1351" s="49">
        <f t="shared" si="401"/>
        <v>0</v>
      </c>
      <c r="J1351" s="49">
        <f t="shared" si="401"/>
        <v>0</v>
      </c>
      <c r="K1351" s="49">
        <f t="shared" si="401"/>
        <v>0</v>
      </c>
    </row>
    <row r="1352" spans="1:11" ht="15.75" customHeight="1" x14ac:dyDescent="0.2">
      <c r="A1352" s="79"/>
      <c r="B1352" s="81" t="s">
        <v>104</v>
      </c>
      <c r="C1352" s="48" t="s">
        <v>45</v>
      </c>
      <c r="D1352" s="74"/>
      <c r="E1352" s="49">
        <f t="shared" si="398"/>
        <v>0</v>
      </c>
      <c r="F1352" s="50">
        <v>0</v>
      </c>
      <c r="G1352" s="50">
        <v>0</v>
      </c>
      <c r="H1352" s="50">
        <v>0</v>
      </c>
      <c r="I1352" s="50">
        <v>0</v>
      </c>
      <c r="J1352" s="50">
        <v>0</v>
      </c>
      <c r="K1352" s="50">
        <v>0</v>
      </c>
    </row>
    <row r="1353" spans="1:11" ht="15" x14ac:dyDescent="0.2">
      <c r="A1353" s="79"/>
      <c r="B1353" s="81"/>
      <c r="C1353" s="48" t="s">
        <v>46</v>
      </c>
      <c r="D1353" s="74"/>
      <c r="E1353" s="49">
        <f t="shared" si="398"/>
        <v>0</v>
      </c>
      <c r="F1353" s="50">
        <v>0</v>
      </c>
      <c r="G1353" s="50">
        <v>0</v>
      </c>
      <c r="H1353" s="50">
        <v>0</v>
      </c>
      <c r="I1353" s="50">
        <v>0</v>
      </c>
      <c r="J1353" s="50">
        <v>0</v>
      </c>
      <c r="K1353" s="50">
        <v>0</v>
      </c>
    </row>
    <row r="1354" spans="1:11" ht="15" x14ac:dyDescent="0.2">
      <c r="A1354" s="79"/>
      <c r="B1354" s="81"/>
      <c r="C1354" s="48" t="s">
        <v>47</v>
      </c>
      <c r="D1354" s="74"/>
      <c r="E1354" s="49">
        <f t="shared" si="398"/>
        <v>0</v>
      </c>
      <c r="F1354" s="50">
        <v>0</v>
      </c>
      <c r="G1354" s="50">
        <v>0</v>
      </c>
      <c r="H1354" s="50">
        <v>0</v>
      </c>
      <c r="I1354" s="50">
        <v>0</v>
      </c>
      <c r="J1354" s="50">
        <v>0</v>
      </c>
      <c r="K1354" s="50">
        <v>0</v>
      </c>
    </row>
    <row r="1355" spans="1:11" ht="17.25" customHeight="1" x14ac:dyDescent="0.2">
      <c r="A1355" s="80"/>
      <c r="B1355" s="82"/>
      <c r="C1355" s="48" t="s">
        <v>48</v>
      </c>
      <c r="D1355" s="74"/>
      <c r="E1355" s="49">
        <f t="shared" si="398"/>
        <v>0</v>
      </c>
      <c r="F1355" s="50">
        <v>0</v>
      </c>
      <c r="G1355" s="50">
        <v>0</v>
      </c>
      <c r="H1355" s="50">
        <v>0</v>
      </c>
      <c r="I1355" s="50">
        <v>0</v>
      </c>
      <c r="J1355" s="50">
        <v>0</v>
      </c>
      <c r="K1355" s="50">
        <v>0</v>
      </c>
    </row>
    <row r="1356" spans="1:11" ht="12.75" customHeight="1" x14ac:dyDescent="0.2">
      <c r="A1356" s="78">
        <v>43</v>
      </c>
      <c r="B1356" s="51" t="s">
        <v>108</v>
      </c>
      <c r="C1356" s="48" t="s">
        <v>44</v>
      </c>
      <c r="D1356" s="74"/>
      <c r="E1356" s="49">
        <f t="shared" si="398"/>
        <v>0</v>
      </c>
      <c r="F1356" s="49">
        <f t="shared" ref="F1356:K1356" si="402">SUM(F1357:F1360)</f>
        <v>0</v>
      </c>
      <c r="G1356" s="49">
        <f t="shared" si="402"/>
        <v>0</v>
      </c>
      <c r="H1356" s="49">
        <f t="shared" si="402"/>
        <v>0</v>
      </c>
      <c r="I1356" s="49">
        <f t="shared" si="402"/>
        <v>0</v>
      </c>
      <c r="J1356" s="49">
        <f t="shared" si="402"/>
        <v>0</v>
      </c>
      <c r="K1356" s="49">
        <f t="shared" si="402"/>
        <v>0</v>
      </c>
    </row>
    <row r="1357" spans="1:11" ht="16.5" customHeight="1" x14ac:dyDescent="0.2">
      <c r="A1357" s="79"/>
      <c r="B1357" s="81" t="s">
        <v>67</v>
      </c>
      <c r="C1357" s="48" t="s">
        <v>45</v>
      </c>
      <c r="D1357" s="74"/>
      <c r="E1357" s="49">
        <f t="shared" si="398"/>
        <v>0</v>
      </c>
      <c r="F1357" s="50">
        <v>0</v>
      </c>
      <c r="G1357" s="50">
        <v>0</v>
      </c>
      <c r="H1357" s="50">
        <v>0</v>
      </c>
      <c r="I1357" s="50">
        <v>0</v>
      </c>
      <c r="J1357" s="50">
        <v>0</v>
      </c>
      <c r="K1357" s="50">
        <v>0</v>
      </c>
    </row>
    <row r="1358" spans="1:11" ht="16.5" customHeight="1" x14ac:dyDescent="0.2">
      <c r="A1358" s="79"/>
      <c r="B1358" s="81"/>
      <c r="C1358" s="48" t="s">
        <v>46</v>
      </c>
      <c r="D1358" s="74"/>
      <c r="E1358" s="49">
        <f t="shared" si="398"/>
        <v>0</v>
      </c>
      <c r="F1358" s="50">
        <v>0</v>
      </c>
      <c r="G1358" s="50">
        <v>0</v>
      </c>
      <c r="H1358" s="50">
        <v>0</v>
      </c>
      <c r="I1358" s="50">
        <v>0</v>
      </c>
      <c r="J1358" s="50">
        <v>0</v>
      </c>
      <c r="K1358" s="50">
        <v>0</v>
      </c>
    </row>
    <row r="1359" spans="1:11" ht="15.75" customHeight="1" x14ac:dyDescent="0.2">
      <c r="A1359" s="79"/>
      <c r="B1359" s="81"/>
      <c r="C1359" s="48" t="s">
        <v>47</v>
      </c>
      <c r="D1359" s="74"/>
      <c r="E1359" s="49">
        <f t="shared" si="398"/>
        <v>0</v>
      </c>
      <c r="F1359" s="50">
        <v>0</v>
      </c>
      <c r="G1359" s="50">
        <v>0</v>
      </c>
      <c r="H1359" s="50">
        <v>0</v>
      </c>
      <c r="I1359" s="50">
        <v>0</v>
      </c>
      <c r="J1359" s="50">
        <v>0</v>
      </c>
      <c r="K1359" s="50">
        <v>0</v>
      </c>
    </row>
    <row r="1360" spans="1:11" ht="12.75" customHeight="1" x14ac:dyDescent="0.2">
      <c r="A1360" s="80"/>
      <c r="B1360" s="82"/>
      <c r="C1360" s="48" t="s">
        <v>48</v>
      </c>
      <c r="D1360" s="74"/>
      <c r="E1360" s="49">
        <f t="shared" si="398"/>
        <v>0</v>
      </c>
      <c r="F1360" s="50">
        <v>0</v>
      </c>
      <c r="G1360" s="50">
        <v>0</v>
      </c>
      <c r="H1360" s="50">
        <v>0</v>
      </c>
      <c r="I1360" s="50">
        <v>0</v>
      </c>
      <c r="J1360" s="50">
        <v>0</v>
      </c>
      <c r="K1360" s="50">
        <v>0</v>
      </c>
    </row>
    <row r="1361" spans="1:11" ht="12.75" customHeight="1" x14ac:dyDescent="0.2">
      <c r="A1361" s="78">
        <v>44</v>
      </c>
      <c r="B1361" s="51" t="s">
        <v>109</v>
      </c>
      <c r="C1361" s="48" t="s">
        <v>44</v>
      </c>
      <c r="D1361" s="74"/>
      <c r="E1361" s="49">
        <f t="shared" si="398"/>
        <v>0</v>
      </c>
      <c r="F1361" s="49">
        <f t="shared" ref="F1361:K1361" si="403">SUM(F1362:F1365)</f>
        <v>0</v>
      </c>
      <c r="G1361" s="49">
        <f t="shared" si="403"/>
        <v>0</v>
      </c>
      <c r="H1361" s="49">
        <f t="shared" si="403"/>
        <v>0</v>
      </c>
      <c r="I1361" s="49">
        <f t="shared" si="403"/>
        <v>0</v>
      </c>
      <c r="J1361" s="49">
        <f t="shared" si="403"/>
        <v>0</v>
      </c>
      <c r="K1361" s="49">
        <f t="shared" si="403"/>
        <v>0</v>
      </c>
    </row>
    <row r="1362" spans="1:11" ht="16.5" customHeight="1" x14ac:dyDescent="0.2">
      <c r="A1362" s="79"/>
      <c r="B1362" s="81" t="s">
        <v>107</v>
      </c>
      <c r="C1362" s="48" t="s">
        <v>45</v>
      </c>
      <c r="D1362" s="74"/>
      <c r="E1362" s="49">
        <f t="shared" si="398"/>
        <v>0</v>
      </c>
      <c r="F1362" s="50">
        <v>0</v>
      </c>
      <c r="G1362" s="50">
        <v>0</v>
      </c>
      <c r="H1362" s="50">
        <v>0</v>
      </c>
      <c r="I1362" s="50">
        <v>0</v>
      </c>
      <c r="J1362" s="50">
        <v>0</v>
      </c>
      <c r="K1362" s="50">
        <v>0</v>
      </c>
    </row>
    <row r="1363" spans="1:11" ht="16.5" customHeight="1" x14ac:dyDescent="0.2">
      <c r="A1363" s="79"/>
      <c r="B1363" s="81"/>
      <c r="C1363" s="48" t="s">
        <v>46</v>
      </c>
      <c r="D1363" s="74"/>
      <c r="E1363" s="49">
        <f t="shared" si="398"/>
        <v>0</v>
      </c>
      <c r="F1363" s="50">
        <v>0</v>
      </c>
      <c r="G1363" s="50">
        <v>0</v>
      </c>
      <c r="H1363" s="50">
        <v>0</v>
      </c>
      <c r="I1363" s="50">
        <v>0</v>
      </c>
      <c r="J1363" s="50">
        <v>0</v>
      </c>
      <c r="K1363" s="50">
        <v>0</v>
      </c>
    </row>
    <row r="1364" spans="1:11" ht="16.5" customHeight="1" x14ac:dyDescent="0.2">
      <c r="A1364" s="79"/>
      <c r="B1364" s="81"/>
      <c r="C1364" s="48" t="s">
        <v>47</v>
      </c>
      <c r="D1364" s="74"/>
      <c r="E1364" s="49">
        <f t="shared" si="398"/>
        <v>0</v>
      </c>
      <c r="F1364" s="50">
        <v>0</v>
      </c>
      <c r="G1364" s="50">
        <v>0</v>
      </c>
      <c r="H1364" s="50">
        <v>0</v>
      </c>
      <c r="I1364" s="50">
        <v>0</v>
      </c>
      <c r="J1364" s="50">
        <v>0</v>
      </c>
      <c r="K1364" s="50">
        <v>0</v>
      </c>
    </row>
    <row r="1365" spans="1:11" ht="12.75" customHeight="1" x14ac:dyDescent="0.2">
      <c r="A1365" s="80"/>
      <c r="B1365" s="82"/>
      <c r="C1365" s="48" t="s">
        <v>48</v>
      </c>
      <c r="D1365" s="74"/>
      <c r="E1365" s="49">
        <f t="shared" si="398"/>
        <v>0</v>
      </c>
      <c r="F1365" s="50">
        <v>0</v>
      </c>
      <c r="G1365" s="50">
        <v>0</v>
      </c>
      <c r="H1365" s="50">
        <v>0</v>
      </c>
      <c r="I1365" s="50">
        <v>0</v>
      </c>
      <c r="J1365" s="50">
        <v>0</v>
      </c>
      <c r="K1365" s="50">
        <v>0</v>
      </c>
    </row>
    <row r="1366" spans="1:11" ht="12.75" customHeight="1" x14ac:dyDescent="0.2">
      <c r="A1366" s="78">
        <v>45</v>
      </c>
      <c r="B1366" s="51" t="s">
        <v>111</v>
      </c>
      <c r="C1366" s="48" t="s">
        <v>44</v>
      </c>
      <c r="D1366" s="74"/>
      <c r="E1366" s="49">
        <f t="shared" si="398"/>
        <v>0</v>
      </c>
      <c r="F1366" s="49">
        <f t="shared" ref="F1366:K1366" si="404">SUM(F1367:F1370)</f>
        <v>0</v>
      </c>
      <c r="G1366" s="49">
        <f t="shared" si="404"/>
        <v>0</v>
      </c>
      <c r="H1366" s="49">
        <f t="shared" si="404"/>
        <v>0</v>
      </c>
      <c r="I1366" s="49">
        <f t="shared" si="404"/>
        <v>0</v>
      </c>
      <c r="J1366" s="49">
        <f t="shared" si="404"/>
        <v>0</v>
      </c>
      <c r="K1366" s="49">
        <f t="shared" si="404"/>
        <v>0</v>
      </c>
    </row>
    <row r="1367" spans="1:11" ht="15" customHeight="1" x14ac:dyDescent="0.2">
      <c r="A1367" s="79"/>
      <c r="B1367" s="81" t="s">
        <v>66</v>
      </c>
      <c r="C1367" s="48" t="s">
        <v>45</v>
      </c>
      <c r="D1367" s="74"/>
      <c r="E1367" s="49">
        <f t="shared" si="398"/>
        <v>0</v>
      </c>
      <c r="F1367" s="50">
        <v>0</v>
      </c>
      <c r="G1367" s="50">
        <v>0</v>
      </c>
      <c r="H1367" s="50">
        <v>0</v>
      </c>
      <c r="I1367" s="50">
        <v>0</v>
      </c>
      <c r="J1367" s="50">
        <v>0</v>
      </c>
      <c r="K1367" s="50">
        <v>0</v>
      </c>
    </row>
    <row r="1368" spans="1:11" ht="16.5" customHeight="1" x14ac:dyDescent="0.2">
      <c r="A1368" s="79"/>
      <c r="B1368" s="81"/>
      <c r="C1368" s="48" t="s">
        <v>46</v>
      </c>
      <c r="D1368" s="74"/>
      <c r="E1368" s="49">
        <f t="shared" si="398"/>
        <v>0</v>
      </c>
      <c r="F1368" s="50">
        <v>0</v>
      </c>
      <c r="G1368" s="50">
        <v>0</v>
      </c>
      <c r="H1368" s="50">
        <v>0</v>
      </c>
      <c r="I1368" s="50">
        <v>0</v>
      </c>
      <c r="J1368" s="50">
        <v>0</v>
      </c>
      <c r="K1368" s="50">
        <v>0</v>
      </c>
    </row>
    <row r="1369" spans="1:11" ht="16.5" customHeight="1" x14ac:dyDescent="0.2">
      <c r="A1369" s="79"/>
      <c r="B1369" s="81"/>
      <c r="C1369" s="48" t="s">
        <v>47</v>
      </c>
      <c r="D1369" s="74"/>
      <c r="E1369" s="49">
        <f t="shared" si="398"/>
        <v>0</v>
      </c>
      <c r="F1369" s="50">
        <v>0</v>
      </c>
      <c r="G1369" s="50">
        <v>0</v>
      </c>
      <c r="H1369" s="50">
        <v>0</v>
      </c>
      <c r="I1369" s="50">
        <v>0</v>
      </c>
      <c r="J1369" s="50">
        <v>0</v>
      </c>
      <c r="K1369" s="50">
        <v>0</v>
      </c>
    </row>
    <row r="1370" spans="1:11" ht="15" customHeight="1" x14ac:dyDescent="0.2">
      <c r="A1370" s="80"/>
      <c r="B1370" s="82"/>
      <c r="C1370" s="48" t="s">
        <v>48</v>
      </c>
      <c r="D1370" s="74"/>
      <c r="E1370" s="49">
        <f t="shared" si="398"/>
        <v>0</v>
      </c>
      <c r="F1370" s="50">
        <v>0</v>
      </c>
      <c r="G1370" s="50">
        <v>0</v>
      </c>
      <c r="H1370" s="50">
        <v>0</v>
      </c>
      <c r="I1370" s="50">
        <v>0</v>
      </c>
      <c r="J1370" s="50">
        <v>0</v>
      </c>
      <c r="K1370" s="50">
        <v>0</v>
      </c>
    </row>
    <row r="1371" spans="1:11" ht="12.75" customHeight="1" x14ac:dyDescent="0.2">
      <c r="A1371" s="78">
        <v>46</v>
      </c>
      <c r="B1371" s="51" t="s">
        <v>113</v>
      </c>
      <c r="C1371" s="48" t="s">
        <v>44</v>
      </c>
      <c r="D1371" s="74"/>
      <c r="E1371" s="49">
        <f t="shared" si="398"/>
        <v>0</v>
      </c>
      <c r="F1371" s="49">
        <f t="shared" ref="F1371:K1371" si="405">SUM(F1372:F1375)</f>
        <v>0</v>
      </c>
      <c r="G1371" s="49">
        <f t="shared" si="405"/>
        <v>0</v>
      </c>
      <c r="H1371" s="49">
        <f t="shared" si="405"/>
        <v>0</v>
      </c>
      <c r="I1371" s="49">
        <f t="shared" si="405"/>
        <v>0</v>
      </c>
      <c r="J1371" s="49">
        <f t="shared" si="405"/>
        <v>0</v>
      </c>
      <c r="K1371" s="49">
        <f t="shared" si="405"/>
        <v>0</v>
      </c>
    </row>
    <row r="1372" spans="1:11" ht="12.75" customHeight="1" x14ac:dyDescent="0.2">
      <c r="A1372" s="79"/>
      <c r="B1372" s="81" t="s">
        <v>110</v>
      </c>
      <c r="C1372" s="48" t="s">
        <v>45</v>
      </c>
      <c r="D1372" s="74"/>
      <c r="E1372" s="49">
        <f t="shared" si="398"/>
        <v>0</v>
      </c>
      <c r="F1372" s="50">
        <v>0</v>
      </c>
      <c r="G1372" s="50">
        <v>0</v>
      </c>
      <c r="H1372" s="50">
        <v>0</v>
      </c>
      <c r="I1372" s="50">
        <v>0</v>
      </c>
      <c r="J1372" s="50">
        <v>0</v>
      </c>
      <c r="K1372" s="50">
        <v>0</v>
      </c>
    </row>
    <row r="1373" spans="1:11" ht="12.75" customHeight="1" x14ac:dyDescent="0.2">
      <c r="A1373" s="79"/>
      <c r="B1373" s="81"/>
      <c r="C1373" s="48" t="s">
        <v>46</v>
      </c>
      <c r="D1373" s="74"/>
      <c r="E1373" s="49">
        <f t="shared" si="398"/>
        <v>0</v>
      </c>
      <c r="F1373" s="50">
        <v>0</v>
      </c>
      <c r="G1373" s="50">
        <v>0</v>
      </c>
      <c r="H1373" s="50">
        <v>0</v>
      </c>
      <c r="I1373" s="50">
        <v>0</v>
      </c>
      <c r="J1373" s="50">
        <v>0</v>
      </c>
      <c r="K1373" s="50">
        <v>0</v>
      </c>
    </row>
    <row r="1374" spans="1:11" ht="14.25" customHeight="1" x14ac:dyDescent="0.2">
      <c r="A1374" s="79"/>
      <c r="B1374" s="81"/>
      <c r="C1374" s="48" t="s">
        <v>47</v>
      </c>
      <c r="D1374" s="74"/>
      <c r="E1374" s="49">
        <f t="shared" si="398"/>
        <v>0</v>
      </c>
      <c r="F1374" s="50">
        <v>0</v>
      </c>
      <c r="G1374" s="50">
        <v>0</v>
      </c>
      <c r="H1374" s="50">
        <v>0</v>
      </c>
      <c r="I1374" s="50">
        <v>0</v>
      </c>
      <c r="J1374" s="50">
        <v>0</v>
      </c>
      <c r="K1374" s="50">
        <v>0</v>
      </c>
    </row>
    <row r="1375" spans="1:11" ht="19.5" customHeight="1" x14ac:dyDescent="0.2">
      <c r="A1375" s="80"/>
      <c r="B1375" s="82"/>
      <c r="C1375" s="48" t="s">
        <v>48</v>
      </c>
      <c r="D1375" s="74"/>
      <c r="E1375" s="49">
        <f t="shared" si="398"/>
        <v>0</v>
      </c>
      <c r="F1375" s="50">
        <v>0</v>
      </c>
      <c r="G1375" s="50">
        <v>0</v>
      </c>
      <c r="H1375" s="50">
        <v>0</v>
      </c>
      <c r="I1375" s="50">
        <v>0</v>
      </c>
      <c r="J1375" s="50">
        <v>0</v>
      </c>
      <c r="K1375" s="50">
        <v>0</v>
      </c>
    </row>
    <row r="1376" spans="1:11" ht="12.75" customHeight="1" x14ac:dyDescent="0.2">
      <c r="A1376" s="78">
        <v>47</v>
      </c>
      <c r="B1376" s="51" t="s">
        <v>115</v>
      </c>
      <c r="C1376" s="48" t="s">
        <v>44</v>
      </c>
      <c r="D1376" s="74"/>
      <c r="E1376" s="49">
        <f t="shared" si="398"/>
        <v>0</v>
      </c>
      <c r="F1376" s="49">
        <f t="shared" ref="F1376:K1376" si="406">SUM(F1377:F1380)</f>
        <v>0</v>
      </c>
      <c r="G1376" s="49">
        <f t="shared" si="406"/>
        <v>0</v>
      </c>
      <c r="H1376" s="49">
        <f t="shared" si="406"/>
        <v>0</v>
      </c>
      <c r="I1376" s="49">
        <f t="shared" si="406"/>
        <v>0</v>
      </c>
      <c r="J1376" s="49">
        <f t="shared" si="406"/>
        <v>0</v>
      </c>
      <c r="K1376" s="49">
        <f t="shared" si="406"/>
        <v>0</v>
      </c>
    </row>
    <row r="1377" spans="1:11" ht="15" x14ac:dyDescent="0.2">
      <c r="A1377" s="79"/>
      <c r="B1377" s="81" t="s">
        <v>112</v>
      </c>
      <c r="C1377" s="48" t="s">
        <v>45</v>
      </c>
      <c r="D1377" s="74"/>
      <c r="E1377" s="49">
        <f t="shared" si="398"/>
        <v>0</v>
      </c>
      <c r="F1377" s="50">
        <v>0</v>
      </c>
      <c r="G1377" s="50">
        <v>0</v>
      </c>
      <c r="H1377" s="50">
        <v>0</v>
      </c>
      <c r="I1377" s="50">
        <v>0</v>
      </c>
      <c r="J1377" s="50">
        <v>0</v>
      </c>
      <c r="K1377" s="50">
        <v>0</v>
      </c>
    </row>
    <row r="1378" spans="1:11" ht="15" x14ac:dyDescent="0.2">
      <c r="A1378" s="79"/>
      <c r="B1378" s="81"/>
      <c r="C1378" s="48" t="s">
        <v>46</v>
      </c>
      <c r="D1378" s="74"/>
      <c r="E1378" s="49">
        <f t="shared" si="398"/>
        <v>0</v>
      </c>
      <c r="F1378" s="50">
        <v>0</v>
      </c>
      <c r="G1378" s="50">
        <v>0</v>
      </c>
      <c r="H1378" s="50">
        <v>0</v>
      </c>
      <c r="I1378" s="50">
        <v>0</v>
      </c>
      <c r="J1378" s="50">
        <v>0</v>
      </c>
      <c r="K1378" s="50">
        <v>0</v>
      </c>
    </row>
    <row r="1379" spans="1:11" ht="15" x14ac:dyDescent="0.2">
      <c r="A1379" s="79"/>
      <c r="B1379" s="81"/>
      <c r="C1379" s="48" t="s">
        <v>47</v>
      </c>
      <c r="D1379" s="74"/>
      <c r="E1379" s="49">
        <f t="shared" si="398"/>
        <v>0</v>
      </c>
      <c r="F1379" s="50">
        <v>0</v>
      </c>
      <c r="G1379" s="50">
        <v>0</v>
      </c>
      <c r="H1379" s="50">
        <v>0</v>
      </c>
      <c r="I1379" s="50">
        <v>0</v>
      </c>
      <c r="J1379" s="50">
        <v>0</v>
      </c>
      <c r="K1379" s="50">
        <v>0</v>
      </c>
    </row>
    <row r="1380" spans="1:11" ht="15" x14ac:dyDescent="0.2">
      <c r="A1380" s="80"/>
      <c r="B1380" s="82"/>
      <c r="C1380" s="48" t="s">
        <v>48</v>
      </c>
      <c r="D1380" s="74"/>
      <c r="E1380" s="49">
        <f t="shared" si="398"/>
        <v>0</v>
      </c>
      <c r="F1380" s="50">
        <v>0</v>
      </c>
      <c r="G1380" s="50">
        <v>0</v>
      </c>
      <c r="H1380" s="50">
        <v>0</v>
      </c>
      <c r="I1380" s="50">
        <v>0</v>
      </c>
      <c r="J1380" s="50">
        <v>0</v>
      </c>
      <c r="K1380" s="50">
        <v>0</v>
      </c>
    </row>
    <row r="1381" spans="1:11" ht="12.75" customHeight="1" x14ac:dyDescent="0.2">
      <c r="A1381" s="78">
        <v>48</v>
      </c>
      <c r="B1381" s="51" t="s">
        <v>117</v>
      </c>
      <c r="C1381" s="48" t="s">
        <v>44</v>
      </c>
      <c r="D1381" s="74"/>
      <c r="E1381" s="49">
        <f t="shared" si="398"/>
        <v>0</v>
      </c>
      <c r="F1381" s="49">
        <f t="shared" ref="F1381:K1381" si="407">SUM(F1382:F1385)</f>
        <v>0</v>
      </c>
      <c r="G1381" s="49">
        <f t="shared" si="407"/>
        <v>0</v>
      </c>
      <c r="H1381" s="49">
        <f t="shared" si="407"/>
        <v>0</v>
      </c>
      <c r="I1381" s="49">
        <f t="shared" si="407"/>
        <v>0</v>
      </c>
      <c r="J1381" s="49">
        <f t="shared" si="407"/>
        <v>0</v>
      </c>
      <c r="K1381" s="49">
        <f t="shared" si="407"/>
        <v>0</v>
      </c>
    </row>
    <row r="1382" spans="1:11" ht="15" x14ac:dyDescent="0.2">
      <c r="A1382" s="79"/>
      <c r="B1382" s="81" t="s">
        <v>114</v>
      </c>
      <c r="C1382" s="48" t="s">
        <v>45</v>
      </c>
      <c r="D1382" s="74"/>
      <c r="E1382" s="49">
        <f t="shared" si="398"/>
        <v>0</v>
      </c>
      <c r="F1382" s="50">
        <v>0</v>
      </c>
      <c r="G1382" s="50">
        <v>0</v>
      </c>
      <c r="H1382" s="50">
        <v>0</v>
      </c>
      <c r="I1382" s="50">
        <v>0</v>
      </c>
      <c r="J1382" s="50">
        <v>0</v>
      </c>
      <c r="K1382" s="50">
        <v>0</v>
      </c>
    </row>
    <row r="1383" spans="1:11" ht="15" customHeight="1" x14ac:dyDescent="0.2">
      <c r="A1383" s="79"/>
      <c r="B1383" s="81"/>
      <c r="C1383" s="48" t="s">
        <v>46</v>
      </c>
      <c r="D1383" s="74"/>
      <c r="E1383" s="49">
        <f t="shared" si="398"/>
        <v>0</v>
      </c>
      <c r="F1383" s="50">
        <v>0</v>
      </c>
      <c r="G1383" s="50">
        <v>0</v>
      </c>
      <c r="H1383" s="50">
        <v>0</v>
      </c>
      <c r="I1383" s="50">
        <v>0</v>
      </c>
      <c r="J1383" s="50">
        <v>0</v>
      </c>
      <c r="K1383" s="50">
        <v>0</v>
      </c>
    </row>
    <row r="1384" spans="1:11" ht="18" customHeight="1" x14ac:dyDescent="0.2">
      <c r="A1384" s="79"/>
      <c r="B1384" s="81"/>
      <c r="C1384" s="48" t="s">
        <v>47</v>
      </c>
      <c r="D1384" s="74"/>
      <c r="E1384" s="49">
        <f t="shared" si="398"/>
        <v>0</v>
      </c>
      <c r="F1384" s="50">
        <v>0</v>
      </c>
      <c r="G1384" s="50">
        <v>0</v>
      </c>
      <c r="H1384" s="50">
        <v>0</v>
      </c>
      <c r="I1384" s="50">
        <v>0</v>
      </c>
      <c r="J1384" s="50">
        <v>0</v>
      </c>
      <c r="K1384" s="50">
        <v>0</v>
      </c>
    </row>
    <row r="1385" spans="1:11" ht="15" x14ac:dyDescent="0.2">
      <c r="A1385" s="80"/>
      <c r="B1385" s="82"/>
      <c r="C1385" s="48" t="s">
        <v>48</v>
      </c>
      <c r="D1385" s="74"/>
      <c r="E1385" s="49">
        <f t="shared" si="398"/>
        <v>0</v>
      </c>
      <c r="F1385" s="50">
        <v>0</v>
      </c>
      <c r="G1385" s="50">
        <v>0</v>
      </c>
      <c r="H1385" s="50">
        <v>0</v>
      </c>
      <c r="I1385" s="50">
        <v>0</v>
      </c>
      <c r="J1385" s="50">
        <v>0</v>
      </c>
      <c r="K1385" s="50">
        <v>0</v>
      </c>
    </row>
    <row r="1386" spans="1:11" ht="12.75" customHeight="1" x14ac:dyDescent="0.2">
      <c r="A1386" s="78">
        <v>49</v>
      </c>
      <c r="B1386" s="51" t="s">
        <v>119</v>
      </c>
      <c r="C1386" s="48" t="s">
        <v>44</v>
      </c>
      <c r="D1386" s="74"/>
      <c r="E1386" s="49">
        <f t="shared" si="398"/>
        <v>0</v>
      </c>
      <c r="F1386" s="49">
        <f t="shared" ref="F1386:K1386" si="408">SUM(F1387:F1390)</f>
        <v>0</v>
      </c>
      <c r="G1386" s="49">
        <f t="shared" si="408"/>
        <v>0</v>
      </c>
      <c r="H1386" s="49">
        <f t="shared" si="408"/>
        <v>0</v>
      </c>
      <c r="I1386" s="49">
        <f t="shared" si="408"/>
        <v>0</v>
      </c>
      <c r="J1386" s="49">
        <f t="shared" si="408"/>
        <v>0</v>
      </c>
      <c r="K1386" s="49">
        <f t="shared" si="408"/>
        <v>0</v>
      </c>
    </row>
    <row r="1387" spans="1:11" ht="15" x14ac:dyDescent="0.2">
      <c r="A1387" s="79"/>
      <c r="B1387" s="81" t="s">
        <v>116</v>
      </c>
      <c r="C1387" s="48" t="s">
        <v>45</v>
      </c>
      <c r="D1387" s="74"/>
      <c r="E1387" s="49">
        <f t="shared" si="398"/>
        <v>0</v>
      </c>
      <c r="F1387" s="50">
        <v>0</v>
      </c>
      <c r="G1387" s="50">
        <v>0</v>
      </c>
      <c r="H1387" s="50">
        <v>0</v>
      </c>
      <c r="I1387" s="50">
        <v>0</v>
      </c>
      <c r="J1387" s="50">
        <v>0</v>
      </c>
      <c r="K1387" s="50">
        <v>0</v>
      </c>
    </row>
    <row r="1388" spans="1:11" ht="15" x14ac:dyDescent="0.2">
      <c r="A1388" s="79"/>
      <c r="B1388" s="81"/>
      <c r="C1388" s="48" t="s">
        <v>46</v>
      </c>
      <c r="D1388" s="74"/>
      <c r="E1388" s="49">
        <f t="shared" si="398"/>
        <v>0</v>
      </c>
      <c r="F1388" s="50">
        <v>0</v>
      </c>
      <c r="G1388" s="50">
        <v>0</v>
      </c>
      <c r="H1388" s="50">
        <v>0</v>
      </c>
      <c r="I1388" s="50">
        <v>0</v>
      </c>
      <c r="J1388" s="50">
        <v>0</v>
      </c>
      <c r="K1388" s="50">
        <v>0</v>
      </c>
    </row>
    <row r="1389" spans="1:11" ht="15" x14ac:dyDescent="0.2">
      <c r="A1389" s="79"/>
      <c r="B1389" s="81"/>
      <c r="C1389" s="48" t="s">
        <v>47</v>
      </c>
      <c r="D1389" s="74"/>
      <c r="E1389" s="49">
        <f t="shared" si="398"/>
        <v>0</v>
      </c>
      <c r="F1389" s="50">
        <v>0</v>
      </c>
      <c r="G1389" s="50">
        <v>0</v>
      </c>
      <c r="H1389" s="50">
        <v>0</v>
      </c>
      <c r="I1389" s="50">
        <v>0</v>
      </c>
      <c r="J1389" s="50">
        <v>0</v>
      </c>
      <c r="K1389" s="50">
        <v>0</v>
      </c>
    </row>
    <row r="1390" spans="1:11" ht="15" x14ac:dyDescent="0.2">
      <c r="A1390" s="80"/>
      <c r="B1390" s="82"/>
      <c r="C1390" s="48" t="s">
        <v>48</v>
      </c>
      <c r="D1390" s="74"/>
      <c r="E1390" s="49">
        <f t="shared" si="398"/>
        <v>0</v>
      </c>
      <c r="F1390" s="50">
        <v>0</v>
      </c>
      <c r="G1390" s="50">
        <v>0</v>
      </c>
      <c r="H1390" s="50">
        <v>0</v>
      </c>
      <c r="I1390" s="50">
        <v>0</v>
      </c>
      <c r="J1390" s="50">
        <v>0</v>
      </c>
      <c r="K1390" s="50">
        <v>0</v>
      </c>
    </row>
    <row r="1391" spans="1:11" ht="12.75" customHeight="1" x14ac:dyDescent="0.2">
      <c r="A1391" s="78">
        <v>50</v>
      </c>
      <c r="B1391" s="51" t="s">
        <v>121</v>
      </c>
      <c r="C1391" s="48" t="s">
        <v>44</v>
      </c>
      <c r="D1391" s="74"/>
      <c r="E1391" s="49">
        <f t="shared" si="398"/>
        <v>0</v>
      </c>
      <c r="F1391" s="49">
        <f t="shared" ref="F1391:K1391" si="409">SUM(F1392:F1395)</f>
        <v>0</v>
      </c>
      <c r="G1391" s="49">
        <f t="shared" si="409"/>
        <v>0</v>
      </c>
      <c r="H1391" s="49">
        <f t="shared" si="409"/>
        <v>0</v>
      </c>
      <c r="I1391" s="49">
        <f t="shared" si="409"/>
        <v>0</v>
      </c>
      <c r="J1391" s="49">
        <f t="shared" si="409"/>
        <v>0</v>
      </c>
      <c r="K1391" s="49">
        <f t="shared" si="409"/>
        <v>0</v>
      </c>
    </row>
    <row r="1392" spans="1:11" ht="12.75" customHeight="1" x14ac:dyDescent="0.2">
      <c r="A1392" s="79"/>
      <c r="B1392" s="81" t="s">
        <v>118</v>
      </c>
      <c r="C1392" s="48" t="s">
        <v>45</v>
      </c>
      <c r="D1392" s="74"/>
      <c r="E1392" s="49">
        <f t="shared" si="398"/>
        <v>0</v>
      </c>
      <c r="F1392" s="50">
        <v>0</v>
      </c>
      <c r="G1392" s="50">
        <v>0</v>
      </c>
      <c r="H1392" s="50">
        <v>0</v>
      </c>
      <c r="I1392" s="50">
        <v>0</v>
      </c>
      <c r="J1392" s="50">
        <v>0</v>
      </c>
      <c r="K1392" s="50">
        <v>0</v>
      </c>
    </row>
    <row r="1393" spans="1:11" ht="12.75" customHeight="1" x14ac:dyDescent="0.2">
      <c r="A1393" s="79"/>
      <c r="B1393" s="81"/>
      <c r="C1393" s="48" t="s">
        <v>46</v>
      </c>
      <c r="D1393" s="74"/>
      <c r="E1393" s="49">
        <f t="shared" si="398"/>
        <v>0</v>
      </c>
      <c r="F1393" s="50">
        <v>0</v>
      </c>
      <c r="G1393" s="50">
        <v>0</v>
      </c>
      <c r="H1393" s="50">
        <v>0</v>
      </c>
      <c r="I1393" s="50">
        <v>0</v>
      </c>
      <c r="J1393" s="50">
        <v>0</v>
      </c>
      <c r="K1393" s="50">
        <v>0</v>
      </c>
    </row>
    <row r="1394" spans="1:11" ht="12.75" customHeight="1" x14ac:dyDescent="0.2">
      <c r="A1394" s="79"/>
      <c r="B1394" s="81"/>
      <c r="C1394" s="48" t="s">
        <v>47</v>
      </c>
      <c r="D1394" s="74"/>
      <c r="E1394" s="49">
        <f t="shared" si="398"/>
        <v>0</v>
      </c>
      <c r="F1394" s="50">
        <v>0</v>
      </c>
      <c r="G1394" s="50">
        <v>0</v>
      </c>
      <c r="H1394" s="50">
        <v>0</v>
      </c>
      <c r="I1394" s="50">
        <v>0</v>
      </c>
      <c r="J1394" s="50">
        <v>0</v>
      </c>
      <c r="K1394" s="50">
        <v>0</v>
      </c>
    </row>
    <row r="1395" spans="1:11" ht="12.75" customHeight="1" x14ac:dyDescent="0.2">
      <c r="A1395" s="80"/>
      <c r="B1395" s="82"/>
      <c r="C1395" s="48" t="s">
        <v>48</v>
      </c>
      <c r="D1395" s="74"/>
      <c r="E1395" s="49">
        <f t="shared" si="398"/>
        <v>0</v>
      </c>
      <c r="F1395" s="50">
        <v>0</v>
      </c>
      <c r="G1395" s="50">
        <v>0</v>
      </c>
      <c r="H1395" s="50">
        <v>0</v>
      </c>
      <c r="I1395" s="50">
        <v>0</v>
      </c>
      <c r="J1395" s="50">
        <v>0</v>
      </c>
      <c r="K1395" s="50">
        <v>0</v>
      </c>
    </row>
    <row r="1396" spans="1:11" ht="12.75" customHeight="1" x14ac:dyDescent="0.2">
      <c r="A1396" s="78">
        <v>51</v>
      </c>
      <c r="B1396" s="51" t="s">
        <v>122</v>
      </c>
      <c r="C1396" s="48" t="s">
        <v>44</v>
      </c>
      <c r="D1396" s="74"/>
      <c r="E1396" s="49">
        <f t="shared" si="398"/>
        <v>1204.8320000000001</v>
      </c>
      <c r="F1396" s="49">
        <f t="shared" ref="F1396:K1396" si="410">SUM(F1397:F1400)</f>
        <v>0</v>
      </c>
      <c r="G1396" s="49">
        <f t="shared" si="410"/>
        <v>1204.8320000000001</v>
      </c>
      <c r="H1396" s="49">
        <f t="shared" si="410"/>
        <v>0</v>
      </c>
      <c r="I1396" s="49">
        <f t="shared" si="410"/>
        <v>0</v>
      </c>
      <c r="J1396" s="49">
        <f t="shared" si="410"/>
        <v>0</v>
      </c>
      <c r="K1396" s="49">
        <f t="shared" si="410"/>
        <v>0</v>
      </c>
    </row>
    <row r="1397" spans="1:11" ht="15" x14ac:dyDescent="0.2">
      <c r="A1397" s="79"/>
      <c r="B1397" s="81" t="s">
        <v>120</v>
      </c>
      <c r="C1397" s="48" t="s">
        <v>45</v>
      </c>
      <c r="D1397" s="74"/>
      <c r="E1397" s="49">
        <f t="shared" si="398"/>
        <v>0</v>
      </c>
      <c r="F1397" s="50">
        <v>0</v>
      </c>
      <c r="G1397" s="50">
        <v>0</v>
      </c>
      <c r="H1397" s="50">
        <v>0</v>
      </c>
      <c r="I1397" s="50">
        <v>0</v>
      </c>
      <c r="J1397" s="50">
        <v>0</v>
      </c>
      <c r="K1397" s="50">
        <v>0</v>
      </c>
    </row>
    <row r="1398" spans="1:11" ht="15" x14ac:dyDescent="0.2">
      <c r="A1398" s="79"/>
      <c r="B1398" s="81"/>
      <c r="C1398" s="48" t="s">
        <v>46</v>
      </c>
      <c r="D1398" s="74"/>
      <c r="E1398" s="49">
        <f t="shared" si="398"/>
        <v>1204.8320000000001</v>
      </c>
      <c r="F1398" s="50">
        <v>0</v>
      </c>
      <c r="G1398" s="50">
        <v>1204.8320000000001</v>
      </c>
      <c r="H1398" s="50">
        <v>0</v>
      </c>
      <c r="I1398" s="50">
        <v>0</v>
      </c>
      <c r="J1398" s="50">
        <v>0</v>
      </c>
      <c r="K1398" s="50">
        <v>0</v>
      </c>
    </row>
    <row r="1399" spans="1:11" ht="15" x14ac:dyDescent="0.2">
      <c r="A1399" s="79"/>
      <c r="B1399" s="81"/>
      <c r="C1399" s="48" t="s">
        <v>47</v>
      </c>
      <c r="D1399" s="74"/>
      <c r="E1399" s="49">
        <f t="shared" si="398"/>
        <v>0</v>
      </c>
      <c r="F1399" s="50">
        <v>0</v>
      </c>
      <c r="G1399" s="50">
        <v>0</v>
      </c>
      <c r="H1399" s="50">
        <v>0</v>
      </c>
      <c r="I1399" s="50">
        <v>0</v>
      </c>
      <c r="J1399" s="50">
        <v>0</v>
      </c>
      <c r="K1399" s="50">
        <v>0</v>
      </c>
    </row>
    <row r="1400" spans="1:11" ht="15" x14ac:dyDescent="0.2">
      <c r="A1400" s="80"/>
      <c r="B1400" s="82"/>
      <c r="C1400" s="48" t="s">
        <v>48</v>
      </c>
      <c r="D1400" s="74"/>
      <c r="E1400" s="49">
        <f t="shared" si="398"/>
        <v>0</v>
      </c>
      <c r="F1400" s="50">
        <v>0</v>
      </c>
      <c r="G1400" s="50">
        <v>0</v>
      </c>
      <c r="H1400" s="50">
        <v>0</v>
      </c>
      <c r="I1400" s="50">
        <v>0</v>
      </c>
      <c r="J1400" s="50">
        <v>0</v>
      </c>
      <c r="K1400" s="50">
        <v>0</v>
      </c>
    </row>
    <row r="1401" spans="1:11" ht="12.75" customHeight="1" x14ac:dyDescent="0.2">
      <c r="A1401" s="78">
        <v>52</v>
      </c>
      <c r="B1401" s="51" t="s">
        <v>124</v>
      </c>
      <c r="C1401" s="48" t="s">
        <v>44</v>
      </c>
      <c r="D1401" s="74"/>
      <c r="E1401" s="49">
        <f t="shared" si="398"/>
        <v>0</v>
      </c>
      <c r="F1401" s="49">
        <f t="shared" ref="F1401:K1401" si="411">SUM(F1402:F1405)</f>
        <v>0</v>
      </c>
      <c r="G1401" s="49">
        <f t="shared" si="411"/>
        <v>0</v>
      </c>
      <c r="H1401" s="49">
        <f t="shared" si="411"/>
        <v>0</v>
      </c>
      <c r="I1401" s="49">
        <f t="shared" si="411"/>
        <v>0</v>
      </c>
      <c r="J1401" s="49">
        <f t="shared" si="411"/>
        <v>0</v>
      </c>
      <c r="K1401" s="49">
        <f t="shared" si="411"/>
        <v>0</v>
      </c>
    </row>
    <row r="1402" spans="1:11" ht="15" x14ac:dyDescent="0.2">
      <c r="A1402" s="79"/>
      <c r="B1402" s="81" t="s">
        <v>123</v>
      </c>
      <c r="C1402" s="48" t="s">
        <v>45</v>
      </c>
      <c r="D1402" s="74"/>
      <c r="E1402" s="49">
        <f t="shared" si="398"/>
        <v>0</v>
      </c>
      <c r="F1402" s="50">
        <v>0</v>
      </c>
      <c r="G1402" s="50">
        <v>0</v>
      </c>
      <c r="H1402" s="50">
        <v>0</v>
      </c>
      <c r="I1402" s="50">
        <v>0</v>
      </c>
      <c r="J1402" s="50">
        <v>0</v>
      </c>
      <c r="K1402" s="50">
        <v>0</v>
      </c>
    </row>
    <row r="1403" spans="1:11" ht="15" x14ac:dyDescent="0.2">
      <c r="A1403" s="79"/>
      <c r="B1403" s="81"/>
      <c r="C1403" s="48" t="s">
        <v>46</v>
      </c>
      <c r="D1403" s="74"/>
      <c r="E1403" s="49">
        <f t="shared" ref="E1403:E1466" si="412">SUM(F1403:K1403)</f>
        <v>0</v>
      </c>
      <c r="F1403" s="50">
        <v>0</v>
      </c>
      <c r="G1403" s="50">
        <v>0</v>
      </c>
      <c r="H1403" s="50">
        <v>0</v>
      </c>
      <c r="I1403" s="50">
        <v>0</v>
      </c>
      <c r="J1403" s="50">
        <v>0</v>
      </c>
      <c r="K1403" s="50">
        <v>0</v>
      </c>
    </row>
    <row r="1404" spans="1:11" ht="15" x14ac:dyDescent="0.2">
      <c r="A1404" s="79"/>
      <c r="B1404" s="81"/>
      <c r="C1404" s="48" t="s">
        <v>47</v>
      </c>
      <c r="D1404" s="74"/>
      <c r="E1404" s="49">
        <f t="shared" si="412"/>
        <v>0</v>
      </c>
      <c r="F1404" s="50">
        <v>0</v>
      </c>
      <c r="G1404" s="50">
        <v>0</v>
      </c>
      <c r="H1404" s="50">
        <v>0</v>
      </c>
      <c r="I1404" s="50">
        <v>0</v>
      </c>
      <c r="J1404" s="50">
        <v>0</v>
      </c>
      <c r="K1404" s="50">
        <v>0</v>
      </c>
    </row>
    <row r="1405" spans="1:11" ht="15" x14ac:dyDescent="0.2">
      <c r="A1405" s="80"/>
      <c r="B1405" s="82"/>
      <c r="C1405" s="48" t="s">
        <v>48</v>
      </c>
      <c r="D1405" s="74"/>
      <c r="E1405" s="49">
        <f t="shared" si="412"/>
        <v>0</v>
      </c>
      <c r="F1405" s="50">
        <v>0</v>
      </c>
      <c r="G1405" s="50">
        <v>0</v>
      </c>
      <c r="H1405" s="50">
        <v>0</v>
      </c>
      <c r="I1405" s="50">
        <v>0</v>
      </c>
      <c r="J1405" s="50">
        <v>0</v>
      </c>
      <c r="K1405" s="50">
        <v>0</v>
      </c>
    </row>
    <row r="1406" spans="1:11" ht="12.75" customHeight="1" x14ac:dyDescent="0.2">
      <c r="A1406" s="78">
        <v>53</v>
      </c>
      <c r="B1406" s="51" t="s">
        <v>126</v>
      </c>
      <c r="C1406" s="48" t="s">
        <v>44</v>
      </c>
      <c r="D1406" s="74"/>
      <c r="E1406" s="49">
        <f t="shared" si="412"/>
        <v>4266.3287600000003</v>
      </c>
      <c r="F1406" s="49">
        <f t="shared" ref="F1406:K1406" si="413">SUM(F1407:F1410)</f>
        <v>0</v>
      </c>
      <c r="G1406" s="49">
        <f t="shared" si="413"/>
        <v>242.10783000000001</v>
      </c>
      <c r="H1406" s="49">
        <f t="shared" si="413"/>
        <v>4024.22093</v>
      </c>
      <c r="I1406" s="49">
        <f t="shared" si="413"/>
        <v>0</v>
      </c>
      <c r="J1406" s="49">
        <f t="shared" si="413"/>
        <v>0</v>
      </c>
      <c r="K1406" s="49">
        <f t="shared" si="413"/>
        <v>0</v>
      </c>
    </row>
    <row r="1407" spans="1:11" ht="19.5" customHeight="1" x14ac:dyDescent="0.2">
      <c r="A1407" s="79"/>
      <c r="B1407" s="81" t="s">
        <v>125</v>
      </c>
      <c r="C1407" s="48" t="s">
        <v>45</v>
      </c>
      <c r="D1407" s="74"/>
      <c r="E1407" s="49">
        <f t="shared" si="412"/>
        <v>0</v>
      </c>
      <c r="F1407" s="50">
        <v>0</v>
      </c>
      <c r="G1407" s="50">
        <v>0</v>
      </c>
      <c r="H1407" s="50">
        <v>0</v>
      </c>
      <c r="I1407" s="50">
        <v>0</v>
      </c>
      <c r="J1407" s="50">
        <v>0</v>
      </c>
      <c r="K1407" s="50">
        <v>0</v>
      </c>
    </row>
    <row r="1408" spans="1:11" ht="18" customHeight="1" x14ac:dyDescent="0.2">
      <c r="A1408" s="79"/>
      <c r="B1408" s="81"/>
      <c r="C1408" s="48" t="s">
        <v>46</v>
      </c>
      <c r="D1408" s="74"/>
      <c r="E1408" s="49">
        <f t="shared" si="412"/>
        <v>4266.3287600000003</v>
      </c>
      <c r="F1408" s="50">
        <v>0</v>
      </c>
      <c r="G1408" s="50">
        <v>242.10783000000001</v>
      </c>
      <c r="H1408" s="50">
        <v>4024.22093</v>
      </c>
      <c r="I1408" s="50">
        <v>0</v>
      </c>
      <c r="J1408" s="50">
        <v>0</v>
      </c>
      <c r="K1408" s="50">
        <v>0</v>
      </c>
    </row>
    <row r="1409" spans="1:11" ht="17.25" customHeight="1" x14ac:dyDescent="0.2">
      <c r="A1409" s="79"/>
      <c r="B1409" s="81"/>
      <c r="C1409" s="48" t="s">
        <v>47</v>
      </c>
      <c r="D1409" s="74"/>
      <c r="E1409" s="49">
        <f t="shared" si="412"/>
        <v>0</v>
      </c>
      <c r="F1409" s="50">
        <v>0</v>
      </c>
      <c r="G1409" s="50">
        <v>0</v>
      </c>
      <c r="H1409" s="50">
        <v>0</v>
      </c>
      <c r="I1409" s="50">
        <v>0</v>
      </c>
      <c r="J1409" s="50">
        <v>0</v>
      </c>
      <c r="K1409" s="50">
        <v>0</v>
      </c>
    </row>
    <row r="1410" spans="1:11" ht="18" customHeight="1" x14ac:dyDescent="0.2">
      <c r="A1410" s="80"/>
      <c r="B1410" s="82"/>
      <c r="C1410" s="48" t="s">
        <v>48</v>
      </c>
      <c r="D1410" s="74"/>
      <c r="E1410" s="49">
        <f t="shared" si="412"/>
        <v>0</v>
      </c>
      <c r="F1410" s="50">
        <v>0</v>
      </c>
      <c r="G1410" s="50">
        <v>0</v>
      </c>
      <c r="H1410" s="50">
        <v>0</v>
      </c>
      <c r="I1410" s="50">
        <v>0</v>
      </c>
      <c r="J1410" s="50">
        <v>0</v>
      </c>
      <c r="K1410" s="50">
        <v>0</v>
      </c>
    </row>
    <row r="1411" spans="1:11" ht="12.75" customHeight="1" x14ac:dyDescent="0.2">
      <c r="A1411" s="78">
        <v>54</v>
      </c>
      <c r="B1411" s="51" t="s">
        <v>128</v>
      </c>
      <c r="C1411" s="48" t="s">
        <v>44</v>
      </c>
      <c r="D1411" s="74"/>
      <c r="E1411" s="49">
        <f t="shared" si="412"/>
        <v>2428.047</v>
      </c>
      <c r="F1411" s="49">
        <f t="shared" ref="F1411:K1411" si="414">SUM(F1412:F1415)</f>
        <v>0</v>
      </c>
      <c r="G1411" s="49">
        <f t="shared" si="414"/>
        <v>0</v>
      </c>
      <c r="H1411" s="49">
        <f t="shared" si="414"/>
        <v>2428.047</v>
      </c>
      <c r="I1411" s="49">
        <f t="shared" si="414"/>
        <v>0</v>
      </c>
      <c r="J1411" s="49">
        <f t="shared" si="414"/>
        <v>0</v>
      </c>
      <c r="K1411" s="49">
        <f t="shared" si="414"/>
        <v>0</v>
      </c>
    </row>
    <row r="1412" spans="1:11" ht="21.75" customHeight="1" x14ac:dyDescent="0.2">
      <c r="A1412" s="79"/>
      <c r="B1412" s="81" t="s">
        <v>400</v>
      </c>
      <c r="C1412" s="48" t="s">
        <v>45</v>
      </c>
      <c r="D1412" s="74"/>
      <c r="E1412" s="49">
        <f t="shared" si="412"/>
        <v>0</v>
      </c>
      <c r="F1412" s="50">
        <v>0</v>
      </c>
      <c r="G1412" s="50">
        <v>0</v>
      </c>
      <c r="H1412" s="50">
        <v>0</v>
      </c>
      <c r="I1412" s="50">
        <v>0</v>
      </c>
      <c r="J1412" s="50">
        <v>0</v>
      </c>
      <c r="K1412" s="50">
        <v>0</v>
      </c>
    </row>
    <row r="1413" spans="1:11" ht="21.75" customHeight="1" x14ac:dyDescent="0.2">
      <c r="A1413" s="79"/>
      <c r="B1413" s="81"/>
      <c r="C1413" s="48" t="s">
        <v>46</v>
      </c>
      <c r="D1413" s="74"/>
      <c r="E1413" s="49">
        <f t="shared" si="412"/>
        <v>2428.047</v>
      </c>
      <c r="F1413" s="50">
        <v>0</v>
      </c>
      <c r="G1413" s="50">
        <v>0</v>
      </c>
      <c r="H1413" s="50">
        <v>2428.047</v>
      </c>
      <c r="I1413" s="50">
        <v>0</v>
      </c>
      <c r="J1413" s="50">
        <v>0</v>
      </c>
      <c r="K1413" s="50">
        <v>0</v>
      </c>
    </row>
    <row r="1414" spans="1:11" ht="19.5" customHeight="1" x14ac:dyDescent="0.2">
      <c r="A1414" s="79"/>
      <c r="B1414" s="81"/>
      <c r="C1414" s="48" t="s">
        <v>47</v>
      </c>
      <c r="D1414" s="74"/>
      <c r="E1414" s="49">
        <f t="shared" si="412"/>
        <v>0</v>
      </c>
      <c r="F1414" s="50">
        <v>0</v>
      </c>
      <c r="G1414" s="50">
        <v>0</v>
      </c>
      <c r="H1414" s="50">
        <v>0</v>
      </c>
      <c r="I1414" s="50">
        <v>0</v>
      </c>
      <c r="J1414" s="50">
        <v>0</v>
      </c>
      <c r="K1414" s="50">
        <v>0</v>
      </c>
    </row>
    <row r="1415" spans="1:11" ht="14.25" customHeight="1" x14ac:dyDescent="0.2">
      <c r="A1415" s="80"/>
      <c r="B1415" s="82"/>
      <c r="C1415" s="48" t="s">
        <v>48</v>
      </c>
      <c r="D1415" s="74"/>
      <c r="E1415" s="49">
        <f t="shared" si="412"/>
        <v>0</v>
      </c>
      <c r="F1415" s="50">
        <v>0</v>
      </c>
      <c r="G1415" s="50">
        <v>0</v>
      </c>
      <c r="H1415" s="50">
        <v>0</v>
      </c>
      <c r="I1415" s="50">
        <v>0</v>
      </c>
      <c r="J1415" s="50">
        <v>0</v>
      </c>
      <c r="K1415" s="50">
        <v>0</v>
      </c>
    </row>
    <row r="1416" spans="1:11" ht="12.75" customHeight="1" x14ac:dyDescent="0.2">
      <c r="A1416" s="78">
        <v>55</v>
      </c>
      <c r="B1416" s="51" t="s">
        <v>130</v>
      </c>
      <c r="C1416" s="48" t="s">
        <v>44</v>
      </c>
      <c r="D1416" s="74"/>
      <c r="E1416" s="49">
        <f t="shared" si="412"/>
        <v>0</v>
      </c>
      <c r="F1416" s="49">
        <f t="shared" ref="F1416:K1416" si="415">SUM(F1417:F1420)</f>
        <v>0</v>
      </c>
      <c r="G1416" s="49">
        <f t="shared" si="415"/>
        <v>0</v>
      </c>
      <c r="H1416" s="49">
        <f t="shared" si="415"/>
        <v>0</v>
      </c>
      <c r="I1416" s="49">
        <f t="shared" si="415"/>
        <v>0</v>
      </c>
      <c r="J1416" s="49">
        <f t="shared" si="415"/>
        <v>0</v>
      </c>
      <c r="K1416" s="49">
        <f t="shared" si="415"/>
        <v>0</v>
      </c>
    </row>
    <row r="1417" spans="1:11" ht="19.5" customHeight="1" x14ac:dyDescent="0.2">
      <c r="A1417" s="79"/>
      <c r="B1417" s="81" t="s">
        <v>401</v>
      </c>
      <c r="C1417" s="48" t="s">
        <v>45</v>
      </c>
      <c r="D1417" s="74"/>
      <c r="E1417" s="49">
        <f t="shared" si="412"/>
        <v>0</v>
      </c>
      <c r="F1417" s="50">
        <v>0</v>
      </c>
      <c r="G1417" s="50">
        <v>0</v>
      </c>
      <c r="H1417" s="50">
        <v>0</v>
      </c>
      <c r="I1417" s="50">
        <v>0</v>
      </c>
      <c r="J1417" s="50">
        <v>0</v>
      </c>
      <c r="K1417" s="50">
        <v>0</v>
      </c>
    </row>
    <row r="1418" spans="1:11" ht="17.25" customHeight="1" x14ac:dyDescent="0.2">
      <c r="A1418" s="79"/>
      <c r="B1418" s="81"/>
      <c r="C1418" s="48" t="s">
        <v>46</v>
      </c>
      <c r="D1418" s="74"/>
      <c r="E1418" s="49">
        <f t="shared" si="412"/>
        <v>0</v>
      </c>
      <c r="F1418" s="50">
        <v>0</v>
      </c>
      <c r="G1418" s="50">
        <v>0</v>
      </c>
      <c r="H1418" s="50">
        <v>0</v>
      </c>
      <c r="I1418" s="50">
        <v>0</v>
      </c>
      <c r="J1418" s="50">
        <v>0</v>
      </c>
      <c r="K1418" s="50">
        <v>0</v>
      </c>
    </row>
    <row r="1419" spans="1:11" ht="17.25" customHeight="1" x14ac:dyDescent="0.2">
      <c r="A1419" s="79"/>
      <c r="B1419" s="81"/>
      <c r="C1419" s="48" t="s">
        <v>47</v>
      </c>
      <c r="D1419" s="74"/>
      <c r="E1419" s="49">
        <f t="shared" si="412"/>
        <v>0</v>
      </c>
      <c r="F1419" s="50">
        <v>0</v>
      </c>
      <c r="G1419" s="50">
        <v>0</v>
      </c>
      <c r="H1419" s="50">
        <v>0</v>
      </c>
      <c r="I1419" s="50">
        <v>0</v>
      </c>
      <c r="J1419" s="50">
        <v>0</v>
      </c>
      <c r="K1419" s="50">
        <v>0</v>
      </c>
    </row>
    <row r="1420" spans="1:11" ht="17.25" customHeight="1" x14ac:dyDescent="0.2">
      <c r="A1420" s="80"/>
      <c r="B1420" s="82"/>
      <c r="C1420" s="48" t="s">
        <v>48</v>
      </c>
      <c r="D1420" s="74"/>
      <c r="E1420" s="49">
        <f t="shared" si="412"/>
        <v>0</v>
      </c>
      <c r="F1420" s="50">
        <v>0</v>
      </c>
      <c r="G1420" s="50">
        <v>0</v>
      </c>
      <c r="H1420" s="50">
        <v>0</v>
      </c>
      <c r="I1420" s="50">
        <v>0</v>
      </c>
      <c r="J1420" s="50">
        <v>0</v>
      </c>
      <c r="K1420" s="50">
        <v>0</v>
      </c>
    </row>
    <row r="1421" spans="1:11" ht="12.75" customHeight="1" x14ac:dyDescent="0.2">
      <c r="A1421" s="78">
        <v>56</v>
      </c>
      <c r="B1421" s="51" t="s">
        <v>132</v>
      </c>
      <c r="C1421" s="48" t="s">
        <v>44</v>
      </c>
      <c r="D1421" s="74"/>
      <c r="E1421" s="49">
        <f t="shared" si="412"/>
        <v>0</v>
      </c>
      <c r="F1421" s="49">
        <f t="shared" ref="F1421:K1421" si="416">SUM(F1422:F1425)</f>
        <v>0</v>
      </c>
      <c r="G1421" s="49">
        <f t="shared" si="416"/>
        <v>0</v>
      </c>
      <c r="H1421" s="49">
        <f t="shared" si="416"/>
        <v>0</v>
      </c>
      <c r="I1421" s="49">
        <f t="shared" si="416"/>
        <v>0</v>
      </c>
      <c r="J1421" s="49">
        <f t="shared" si="416"/>
        <v>0</v>
      </c>
      <c r="K1421" s="49">
        <f t="shared" si="416"/>
        <v>0</v>
      </c>
    </row>
    <row r="1422" spans="1:11" ht="12.75" customHeight="1" x14ac:dyDescent="0.2">
      <c r="A1422" s="79"/>
      <c r="B1422" s="81" t="s">
        <v>127</v>
      </c>
      <c r="C1422" s="48" t="s">
        <v>45</v>
      </c>
      <c r="D1422" s="74"/>
      <c r="E1422" s="49">
        <f t="shared" si="412"/>
        <v>0</v>
      </c>
      <c r="F1422" s="50">
        <v>0</v>
      </c>
      <c r="G1422" s="50">
        <v>0</v>
      </c>
      <c r="H1422" s="50">
        <v>0</v>
      </c>
      <c r="I1422" s="50">
        <v>0</v>
      </c>
      <c r="J1422" s="50">
        <v>0</v>
      </c>
      <c r="K1422" s="50">
        <v>0</v>
      </c>
    </row>
    <row r="1423" spans="1:11" ht="12.75" customHeight="1" x14ac:dyDescent="0.2">
      <c r="A1423" s="79"/>
      <c r="B1423" s="81"/>
      <c r="C1423" s="48" t="s">
        <v>46</v>
      </c>
      <c r="D1423" s="74"/>
      <c r="E1423" s="49">
        <f t="shared" si="412"/>
        <v>0</v>
      </c>
      <c r="F1423" s="50">
        <v>0</v>
      </c>
      <c r="G1423" s="50">
        <v>0</v>
      </c>
      <c r="H1423" s="50">
        <v>0</v>
      </c>
      <c r="I1423" s="50">
        <v>0</v>
      </c>
      <c r="J1423" s="50">
        <v>0</v>
      </c>
      <c r="K1423" s="50">
        <v>0</v>
      </c>
    </row>
    <row r="1424" spans="1:11" ht="12.75" customHeight="1" x14ac:dyDescent="0.2">
      <c r="A1424" s="79"/>
      <c r="B1424" s="81"/>
      <c r="C1424" s="48" t="s">
        <v>47</v>
      </c>
      <c r="D1424" s="74"/>
      <c r="E1424" s="49">
        <f t="shared" si="412"/>
        <v>0</v>
      </c>
      <c r="F1424" s="50">
        <v>0</v>
      </c>
      <c r="G1424" s="50">
        <v>0</v>
      </c>
      <c r="H1424" s="50">
        <v>0</v>
      </c>
      <c r="I1424" s="50">
        <v>0</v>
      </c>
      <c r="J1424" s="50">
        <v>0</v>
      </c>
      <c r="K1424" s="50">
        <v>0</v>
      </c>
    </row>
    <row r="1425" spans="1:11" ht="12.75" customHeight="1" x14ac:dyDescent="0.2">
      <c r="A1425" s="80"/>
      <c r="B1425" s="82"/>
      <c r="C1425" s="48" t="s">
        <v>48</v>
      </c>
      <c r="D1425" s="74"/>
      <c r="E1425" s="49">
        <f t="shared" si="412"/>
        <v>0</v>
      </c>
      <c r="F1425" s="50">
        <v>0</v>
      </c>
      <c r="G1425" s="50">
        <v>0</v>
      </c>
      <c r="H1425" s="50">
        <v>0</v>
      </c>
      <c r="I1425" s="50">
        <v>0</v>
      </c>
      <c r="J1425" s="50">
        <v>0</v>
      </c>
      <c r="K1425" s="50">
        <v>0</v>
      </c>
    </row>
    <row r="1426" spans="1:11" ht="12.75" customHeight="1" x14ac:dyDescent="0.2">
      <c r="A1426" s="78">
        <v>57</v>
      </c>
      <c r="B1426" s="51" t="s">
        <v>134</v>
      </c>
      <c r="C1426" s="48" t="s">
        <v>44</v>
      </c>
      <c r="D1426" s="74"/>
      <c r="E1426" s="49">
        <f t="shared" si="412"/>
        <v>0</v>
      </c>
      <c r="F1426" s="49">
        <f t="shared" ref="F1426:K1426" si="417">SUM(F1427:F1430)</f>
        <v>0</v>
      </c>
      <c r="G1426" s="49">
        <f t="shared" si="417"/>
        <v>0</v>
      </c>
      <c r="H1426" s="49">
        <f t="shared" si="417"/>
        <v>0</v>
      </c>
      <c r="I1426" s="49">
        <f t="shared" si="417"/>
        <v>0</v>
      </c>
      <c r="J1426" s="49">
        <f t="shared" si="417"/>
        <v>0</v>
      </c>
      <c r="K1426" s="49">
        <f t="shared" si="417"/>
        <v>0</v>
      </c>
    </row>
    <row r="1427" spans="1:11" ht="15" x14ac:dyDescent="0.2">
      <c r="A1427" s="79"/>
      <c r="B1427" s="81" t="s">
        <v>129</v>
      </c>
      <c r="C1427" s="48" t="s">
        <v>45</v>
      </c>
      <c r="D1427" s="74"/>
      <c r="E1427" s="49">
        <f t="shared" si="412"/>
        <v>0</v>
      </c>
      <c r="F1427" s="50">
        <v>0</v>
      </c>
      <c r="G1427" s="50">
        <v>0</v>
      </c>
      <c r="H1427" s="50">
        <v>0</v>
      </c>
      <c r="I1427" s="50">
        <v>0</v>
      </c>
      <c r="J1427" s="50">
        <v>0</v>
      </c>
      <c r="K1427" s="50">
        <v>0</v>
      </c>
    </row>
    <row r="1428" spans="1:11" ht="15" x14ac:dyDescent="0.2">
      <c r="A1428" s="79"/>
      <c r="B1428" s="81"/>
      <c r="C1428" s="48" t="s">
        <v>46</v>
      </c>
      <c r="D1428" s="74"/>
      <c r="E1428" s="49">
        <f t="shared" si="412"/>
        <v>0</v>
      </c>
      <c r="F1428" s="50">
        <v>0</v>
      </c>
      <c r="G1428" s="50">
        <v>0</v>
      </c>
      <c r="H1428" s="50">
        <v>0</v>
      </c>
      <c r="I1428" s="50">
        <v>0</v>
      </c>
      <c r="J1428" s="50">
        <v>0</v>
      </c>
      <c r="K1428" s="50">
        <v>0</v>
      </c>
    </row>
    <row r="1429" spans="1:11" ht="15" x14ac:dyDescent="0.2">
      <c r="A1429" s="79"/>
      <c r="B1429" s="81"/>
      <c r="C1429" s="48" t="s">
        <v>47</v>
      </c>
      <c r="D1429" s="74"/>
      <c r="E1429" s="49">
        <f t="shared" si="412"/>
        <v>0</v>
      </c>
      <c r="F1429" s="50">
        <v>0</v>
      </c>
      <c r="G1429" s="50">
        <v>0</v>
      </c>
      <c r="H1429" s="50">
        <v>0</v>
      </c>
      <c r="I1429" s="50">
        <v>0</v>
      </c>
      <c r="J1429" s="50">
        <v>0</v>
      </c>
      <c r="K1429" s="50">
        <v>0</v>
      </c>
    </row>
    <row r="1430" spans="1:11" ht="15" x14ac:dyDescent="0.2">
      <c r="A1430" s="80"/>
      <c r="B1430" s="82"/>
      <c r="C1430" s="48" t="s">
        <v>48</v>
      </c>
      <c r="D1430" s="74"/>
      <c r="E1430" s="49">
        <f t="shared" si="412"/>
        <v>0</v>
      </c>
      <c r="F1430" s="50">
        <v>0</v>
      </c>
      <c r="G1430" s="50">
        <v>0</v>
      </c>
      <c r="H1430" s="50">
        <v>0</v>
      </c>
      <c r="I1430" s="50">
        <v>0</v>
      </c>
      <c r="J1430" s="50">
        <v>0</v>
      </c>
      <c r="K1430" s="50">
        <v>0</v>
      </c>
    </row>
    <row r="1431" spans="1:11" ht="12.75" customHeight="1" x14ac:dyDescent="0.2">
      <c r="A1431" s="78">
        <v>58</v>
      </c>
      <c r="B1431" s="51" t="s">
        <v>136</v>
      </c>
      <c r="C1431" s="48" t="s">
        <v>44</v>
      </c>
      <c r="D1431" s="74"/>
      <c r="E1431" s="49">
        <f t="shared" si="412"/>
        <v>0</v>
      </c>
      <c r="F1431" s="49">
        <f t="shared" ref="F1431:K1431" si="418">SUM(F1432:F1435)</f>
        <v>0</v>
      </c>
      <c r="G1431" s="49">
        <f t="shared" si="418"/>
        <v>0</v>
      </c>
      <c r="H1431" s="49">
        <f t="shared" si="418"/>
        <v>0</v>
      </c>
      <c r="I1431" s="49">
        <f t="shared" si="418"/>
        <v>0</v>
      </c>
      <c r="J1431" s="49">
        <f t="shared" si="418"/>
        <v>0</v>
      </c>
      <c r="K1431" s="49">
        <f t="shared" si="418"/>
        <v>0</v>
      </c>
    </row>
    <row r="1432" spans="1:11" ht="15" x14ac:dyDescent="0.2">
      <c r="A1432" s="79"/>
      <c r="B1432" s="81" t="s">
        <v>131</v>
      </c>
      <c r="C1432" s="48" t="s">
        <v>45</v>
      </c>
      <c r="D1432" s="74"/>
      <c r="E1432" s="49">
        <f t="shared" si="412"/>
        <v>0</v>
      </c>
      <c r="F1432" s="50">
        <v>0</v>
      </c>
      <c r="G1432" s="50">
        <v>0</v>
      </c>
      <c r="H1432" s="50">
        <v>0</v>
      </c>
      <c r="I1432" s="50">
        <v>0</v>
      </c>
      <c r="J1432" s="50">
        <v>0</v>
      </c>
      <c r="K1432" s="50">
        <v>0</v>
      </c>
    </row>
    <row r="1433" spans="1:11" ht="15" x14ac:dyDescent="0.2">
      <c r="A1433" s="79"/>
      <c r="B1433" s="81"/>
      <c r="C1433" s="48" t="s">
        <v>46</v>
      </c>
      <c r="D1433" s="74"/>
      <c r="E1433" s="49">
        <f t="shared" si="412"/>
        <v>0</v>
      </c>
      <c r="F1433" s="50">
        <v>0</v>
      </c>
      <c r="G1433" s="50">
        <v>0</v>
      </c>
      <c r="H1433" s="50">
        <v>0</v>
      </c>
      <c r="I1433" s="50">
        <v>0</v>
      </c>
      <c r="J1433" s="50">
        <v>0</v>
      </c>
      <c r="K1433" s="50">
        <v>0</v>
      </c>
    </row>
    <row r="1434" spans="1:11" ht="15" x14ac:dyDescent="0.2">
      <c r="A1434" s="79"/>
      <c r="B1434" s="81"/>
      <c r="C1434" s="48" t="s">
        <v>47</v>
      </c>
      <c r="D1434" s="74"/>
      <c r="E1434" s="49">
        <f t="shared" si="412"/>
        <v>0</v>
      </c>
      <c r="F1434" s="50">
        <v>0</v>
      </c>
      <c r="G1434" s="50">
        <v>0</v>
      </c>
      <c r="H1434" s="50">
        <v>0</v>
      </c>
      <c r="I1434" s="50">
        <v>0</v>
      </c>
      <c r="J1434" s="50">
        <v>0</v>
      </c>
      <c r="K1434" s="50">
        <v>0</v>
      </c>
    </row>
    <row r="1435" spans="1:11" ht="15" x14ac:dyDescent="0.2">
      <c r="A1435" s="80"/>
      <c r="B1435" s="82"/>
      <c r="C1435" s="48" t="s">
        <v>48</v>
      </c>
      <c r="D1435" s="74"/>
      <c r="E1435" s="49">
        <f t="shared" si="412"/>
        <v>0</v>
      </c>
      <c r="F1435" s="50">
        <v>0</v>
      </c>
      <c r="G1435" s="50">
        <v>0</v>
      </c>
      <c r="H1435" s="50">
        <v>0</v>
      </c>
      <c r="I1435" s="50">
        <v>0</v>
      </c>
      <c r="J1435" s="50">
        <v>0</v>
      </c>
      <c r="K1435" s="50">
        <v>0</v>
      </c>
    </row>
    <row r="1436" spans="1:11" ht="14.25" customHeight="1" x14ac:dyDescent="0.2">
      <c r="A1436" s="78">
        <v>59</v>
      </c>
      <c r="B1436" s="51" t="s">
        <v>137</v>
      </c>
      <c r="C1436" s="48" t="s">
        <v>44</v>
      </c>
      <c r="D1436" s="74"/>
      <c r="E1436" s="49">
        <f t="shared" si="412"/>
        <v>0</v>
      </c>
      <c r="F1436" s="49">
        <f t="shared" ref="F1436:K1436" si="419">SUM(F1437:F1440)</f>
        <v>0</v>
      </c>
      <c r="G1436" s="49">
        <f t="shared" si="419"/>
        <v>0</v>
      </c>
      <c r="H1436" s="49">
        <f t="shared" si="419"/>
        <v>0</v>
      </c>
      <c r="I1436" s="49">
        <f t="shared" si="419"/>
        <v>0</v>
      </c>
      <c r="J1436" s="49">
        <f t="shared" si="419"/>
        <v>0</v>
      </c>
      <c r="K1436" s="49">
        <f t="shared" si="419"/>
        <v>0</v>
      </c>
    </row>
    <row r="1437" spans="1:11" ht="15" x14ac:dyDescent="0.2">
      <c r="A1437" s="79"/>
      <c r="B1437" s="81" t="s">
        <v>133</v>
      </c>
      <c r="C1437" s="48" t="s">
        <v>45</v>
      </c>
      <c r="D1437" s="74"/>
      <c r="E1437" s="49">
        <f t="shared" si="412"/>
        <v>0</v>
      </c>
      <c r="F1437" s="50">
        <v>0</v>
      </c>
      <c r="G1437" s="50">
        <v>0</v>
      </c>
      <c r="H1437" s="50">
        <v>0</v>
      </c>
      <c r="I1437" s="50">
        <v>0</v>
      </c>
      <c r="J1437" s="50">
        <v>0</v>
      </c>
      <c r="K1437" s="50">
        <v>0</v>
      </c>
    </row>
    <row r="1438" spans="1:11" ht="15" x14ac:dyDescent="0.2">
      <c r="A1438" s="79"/>
      <c r="B1438" s="81"/>
      <c r="C1438" s="48" t="s">
        <v>46</v>
      </c>
      <c r="D1438" s="74"/>
      <c r="E1438" s="49">
        <f t="shared" si="412"/>
        <v>0</v>
      </c>
      <c r="F1438" s="50">
        <v>0</v>
      </c>
      <c r="G1438" s="50">
        <v>0</v>
      </c>
      <c r="H1438" s="50">
        <v>0</v>
      </c>
      <c r="I1438" s="50">
        <v>0</v>
      </c>
      <c r="J1438" s="50">
        <v>0</v>
      </c>
      <c r="K1438" s="50">
        <v>0</v>
      </c>
    </row>
    <row r="1439" spans="1:11" ht="15" x14ac:dyDescent="0.2">
      <c r="A1439" s="79"/>
      <c r="B1439" s="81"/>
      <c r="C1439" s="48" t="s">
        <v>47</v>
      </c>
      <c r="D1439" s="74"/>
      <c r="E1439" s="49">
        <f t="shared" si="412"/>
        <v>0</v>
      </c>
      <c r="F1439" s="50">
        <v>0</v>
      </c>
      <c r="G1439" s="50">
        <v>0</v>
      </c>
      <c r="H1439" s="50">
        <v>0</v>
      </c>
      <c r="I1439" s="50">
        <v>0</v>
      </c>
      <c r="J1439" s="50">
        <v>0</v>
      </c>
      <c r="K1439" s="50">
        <v>0</v>
      </c>
    </row>
    <row r="1440" spans="1:11" ht="15" x14ac:dyDescent="0.2">
      <c r="A1440" s="80"/>
      <c r="B1440" s="82"/>
      <c r="C1440" s="48" t="s">
        <v>48</v>
      </c>
      <c r="D1440" s="74"/>
      <c r="E1440" s="49">
        <f t="shared" si="412"/>
        <v>0</v>
      </c>
      <c r="F1440" s="50">
        <v>0</v>
      </c>
      <c r="G1440" s="50">
        <v>0</v>
      </c>
      <c r="H1440" s="50">
        <v>0</v>
      </c>
      <c r="I1440" s="50">
        <v>0</v>
      </c>
      <c r="J1440" s="50">
        <v>0</v>
      </c>
      <c r="K1440" s="50">
        <v>0</v>
      </c>
    </row>
    <row r="1441" spans="1:11" ht="12.75" customHeight="1" x14ac:dyDescent="0.2">
      <c r="A1441" s="78">
        <v>60</v>
      </c>
      <c r="B1441" s="51" t="s">
        <v>139</v>
      </c>
      <c r="C1441" s="48" t="s">
        <v>44</v>
      </c>
      <c r="D1441" s="74"/>
      <c r="E1441" s="49">
        <f t="shared" si="412"/>
        <v>0</v>
      </c>
      <c r="F1441" s="49">
        <f t="shared" ref="F1441:K1441" si="420">SUM(F1442:F1445)</f>
        <v>0</v>
      </c>
      <c r="G1441" s="49">
        <f t="shared" si="420"/>
        <v>0</v>
      </c>
      <c r="H1441" s="49">
        <f t="shared" si="420"/>
        <v>0</v>
      </c>
      <c r="I1441" s="49">
        <f t="shared" si="420"/>
        <v>0</v>
      </c>
      <c r="J1441" s="49">
        <f t="shared" si="420"/>
        <v>0</v>
      </c>
      <c r="K1441" s="49">
        <f t="shared" si="420"/>
        <v>0</v>
      </c>
    </row>
    <row r="1442" spans="1:11" ht="15" x14ac:dyDescent="0.2">
      <c r="A1442" s="79"/>
      <c r="B1442" s="81" t="s">
        <v>135</v>
      </c>
      <c r="C1442" s="48" t="s">
        <v>45</v>
      </c>
      <c r="D1442" s="74"/>
      <c r="E1442" s="49">
        <f t="shared" si="412"/>
        <v>0</v>
      </c>
      <c r="F1442" s="50">
        <v>0</v>
      </c>
      <c r="G1442" s="50">
        <v>0</v>
      </c>
      <c r="H1442" s="50">
        <v>0</v>
      </c>
      <c r="I1442" s="50">
        <v>0</v>
      </c>
      <c r="J1442" s="50">
        <v>0</v>
      </c>
      <c r="K1442" s="50">
        <v>0</v>
      </c>
    </row>
    <row r="1443" spans="1:11" ht="15" x14ac:dyDescent="0.2">
      <c r="A1443" s="79"/>
      <c r="B1443" s="81"/>
      <c r="C1443" s="48" t="s">
        <v>46</v>
      </c>
      <c r="D1443" s="74"/>
      <c r="E1443" s="49">
        <f t="shared" si="412"/>
        <v>0</v>
      </c>
      <c r="F1443" s="50">
        <v>0</v>
      </c>
      <c r="G1443" s="50">
        <v>0</v>
      </c>
      <c r="H1443" s="50">
        <v>0</v>
      </c>
      <c r="I1443" s="50">
        <v>0</v>
      </c>
      <c r="J1443" s="50">
        <v>0</v>
      </c>
      <c r="K1443" s="50">
        <v>0</v>
      </c>
    </row>
    <row r="1444" spans="1:11" ht="15" x14ac:dyDescent="0.2">
      <c r="A1444" s="79"/>
      <c r="B1444" s="81"/>
      <c r="C1444" s="48" t="s">
        <v>47</v>
      </c>
      <c r="D1444" s="74"/>
      <c r="E1444" s="49">
        <f t="shared" si="412"/>
        <v>0</v>
      </c>
      <c r="F1444" s="50">
        <v>0</v>
      </c>
      <c r="G1444" s="50">
        <v>0</v>
      </c>
      <c r="H1444" s="50">
        <v>0</v>
      </c>
      <c r="I1444" s="50">
        <v>0</v>
      </c>
      <c r="J1444" s="50">
        <v>0</v>
      </c>
      <c r="K1444" s="50">
        <v>0</v>
      </c>
    </row>
    <row r="1445" spans="1:11" ht="15.75" customHeight="1" x14ac:dyDescent="0.2">
      <c r="A1445" s="80"/>
      <c r="B1445" s="82"/>
      <c r="C1445" s="48" t="s">
        <v>48</v>
      </c>
      <c r="D1445" s="74"/>
      <c r="E1445" s="49">
        <f t="shared" si="412"/>
        <v>0</v>
      </c>
      <c r="F1445" s="50">
        <v>0</v>
      </c>
      <c r="G1445" s="50">
        <v>0</v>
      </c>
      <c r="H1445" s="50">
        <v>0</v>
      </c>
      <c r="I1445" s="50">
        <v>0</v>
      </c>
      <c r="J1445" s="50">
        <v>0</v>
      </c>
      <c r="K1445" s="50">
        <v>0</v>
      </c>
    </row>
    <row r="1446" spans="1:11" ht="12.75" customHeight="1" x14ac:dyDescent="0.2">
      <c r="A1446" s="78">
        <v>61</v>
      </c>
      <c r="B1446" s="51" t="s">
        <v>141</v>
      </c>
      <c r="C1446" s="48" t="s">
        <v>44</v>
      </c>
      <c r="D1446" s="74"/>
      <c r="E1446" s="49">
        <f t="shared" si="412"/>
        <v>326917.51626</v>
      </c>
      <c r="F1446" s="49">
        <f t="shared" ref="F1446:K1446" si="421">SUM(F1447:F1450)</f>
        <v>212981.32866999999</v>
      </c>
      <c r="G1446" s="49">
        <f t="shared" si="421"/>
        <v>113936.18759</v>
      </c>
      <c r="H1446" s="49">
        <f t="shared" si="421"/>
        <v>0</v>
      </c>
      <c r="I1446" s="49">
        <f t="shared" si="421"/>
        <v>0</v>
      </c>
      <c r="J1446" s="49">
        <f t="shared" si="421"/>
        <v>0</v>
      </c>
      <c r="K1446" s="49">
        <f t="shared" si="421"/>
        <v>0</v>
      </c>
    </row>
    <row r="1447" spans="1:11" ht="15" x14ac:dyDescent="0.2">
      <c r="A1447" s="79"/>
      <c r="B1447" s="81" t="s">
        <v>70</v>
      </c>
      <c r="C1447" s="48" t="s">
        <v>45</v>
      </c>
      <c r="D1447" s="74"/>
      <c r="E1447" s="49">
        <f t="shared" si="412"/>
        <v>0</v>
      </c>
      <c r="F1447" s="50">
        <v>0</v>
      </c>
      <c r="G1447" s="50">
        <v>0</v>
      </c>
      <c r="H1447" s="50">
        <v>0</v>
      </c>
      <c r="I1447" s="50">
        <v>0</v>
      </c>
      <c r="J1447" s="50">
        <v>0</v>
      </c>
      <c r="K1447" s="50">
        <v>0</v>
      </c>
    </row>
    <row r="1448" spans="1:11" ht="15" x14ac:dyDescent="0.2">
      <c r="A1448" s="79"/>
      <c r="B1448" s="81"/>
      <c r="C1448" s="48" t="s">
        <v>46</v>
      </c>
      <c r="D1448" s="74"/>
      <c r="E1448" s="49">
        <f t="shared" si="412"/>
        <v>326917.51626</v>
      </c>
      <c r="F1448" s="50">
        <v>212981.32866999999</v>
      </c>
      <c r="G1448" s="50">
        <v>113936.18759</v>
      </c>
      <c r="H1448" s="50">
        <v>0</v>
      </c>
      <c r="I1448" s="50">
        <v>0</v>
      </c>
      <c r="J1448" s="50">
        <v>0</v>
      </c>
      <c r="K1448" s="50">
        <v>0</v>
      </c>
    </row>
    <row r="1449" spans="1:11" ht="15" x14ac:dyDescent="0.2">
      <c r="A1449" s="79"/>
      <c r="B1449" s="81"/>
      <c r="C1449" s="48" t="s">
        <v>47</v>
      </c>
      <c r="D1449" s="74"/>
      <c r="E1449" s="49">
        <f t="shared" si="412"/>
        <v>0</v>
      </c>
      <c r="F1449" s="50">
        <v>0</v>
      </c>
      <c r="G1449" s="50">
        <v>0</v>
      </c>
      <c r="H1449" s="50">
        <v>0</v>
      </c>
      <c r="I1449" s="50">
        <v>0</v>
      </c>
      <c r="J1449" s="50">
        <v>0</v>
      </c>
      <c r="K1449" s="50">
        <v>0</v>
      </c>
    </row>
    <row r="1450" spans="1:11" ht="15" x14ac:dyDescent="0.2">
      <c r="A1450" s="80"/>
      <c r="B1450" s="82"/>
      <c r="C1450" s="48" t="s">
        <v>48</v>
      </c>
      <c r="D1450" s="74"/>
      <c r="E1450" s="49">
        <f t="shared" si="412"/>
        <v>0</v>
      </c>
      <c r="F1450" s="50">
        <v>0</v>
      </c>
      <c r="G1450" s="50">
        <v>0</v>
      </c>
      <c r="H1450" s="50">
        <v>0</v>
      </c>
      <c r="I1450" s="50">
        <v>0</v>
      </c>
      <c r="J1450" s="50">
        <v>0</v>
      </c>
      <c r="K1450" s="50">
        <v>0</v>
      </c>
    </row>
    <row r="1451" spans="1:11" ht="14.25" customHeight="1" x14ac:dyDescent="0.2">
      <c r="A1451" s="78">
        <v>62</v>
      </c>
      <c r="B1451" s="51" t="s">
        <v>143</v>
      </c>
      <c r="C1451" s="48" t="s">
        <v>44</v>
      </c>
      <c r="D1451" s="74"/>
      <c r="E1451" s="49">
        <f t="shared" si="412"/>
        <v>0</v>
      </c>
      <c r="F1451" s="49">
        <f t="shared" ref="F1451:K1451" si="422">SUM(F1452:F1455)</f>
        <v>0</v>
      </c>
      <c r="G1451" s="49">
        <f t="shared" si="422"/>
        <v>0</v>
      </c>
      <c r="H1451" s="49">
        <f t="shared" si="422"/>
        <v>0</v>
      </c>
      <c r="I1451" s="49">
        <f t="shared" si="422"/>
        <v>0</v>
      </c>
      <c r="J1451" s="49">
        <f t="shared" si="422"/>
        <v>0</v>
      </c>
      <c r="K1451" s="49">
        <f t="shared" si="422"/>
        <v>0</v>
      </c>
    </row>
    <row r="1452" spans="1:11" ht="15" x14ac:dyDescent="0.2">
      <c r="A1452" s="79"/>
      <c r="B1452" s="81" t="s">
        <v>138</v>
      </c>
      <c r="C1452" s="48" t="s">
        <v>45</v>
      </c>
      <c r="D1452" s="74"/>
      <c r="E1452" s="49">
        <f t="shared" si="412"/>
        <v>0</v>
      </c>
      <c r="F1452" s="50">
        <v>0</v>
      </c>
      <c r="G1452" s="50">
        <v>0</v>
      </c>
      <c r="H1452" s="50">
        <v>0</v>
      </c>
      <c r="I1452" s="50">
        <v>0</v>
      </c>
      <c r="J1452" s="50">
        <v>0</v>
      </c>
      <c r="K1452" s="50">
        <v>0</v>
      </c>
    </row>
    <row r="1453" spans="1:11" ht="15" x14ac:dyDescent="0.2">
      <c r="A1453" s="79"/>
      <c r="B1453" s="81"/>
      <c r="C1453" s="48" t="s">
        <v>46</v>
      </c>
      <c r="D1453" s="74"/>
      <c r="E1453" s="49">
        <f t="shared" si="412"/>
        <v>0</v>
      </c>
      <c r="F1453" s="50">
        <v>0</v>
      </c>
      <c r="G1453" s="50">
        <v>0</v>
      </c>
      <c r="H1453" s="50">
        <v>0</v>
      </c>
      <c r="I1453" s="50">
        <v>0</v>
      </c>
      <c r="J1453" s="50">
        <v>0</v>
      </c>
      <c r="K1453" s="50">
        <v>0</v>
      </c>
    </row>
    <row r="1454" spans="1:11" ht="15" x14ac:dyDescent="0.2">
      <c r="A1454" s="79"/>
      <c r="B1454" s="81"/>
      <c r="C1454" s="48" t="s">
        <v>47</v>
      </c>
      <c r="D1454" s="74"/>
      <c r="E1454" s="49">
        <f t="shared" si="412"/>
        <v>0</v>
      </c>
      <c r="F1454" s="50">
        <v>0</v>
      </c>
      <c r="G1454" s="50">
        <v>0</v>
      </c>
      <c r="H1454" s="50">
        <v>0</v>
      </c>
      <c r="I1454" s="50">
        <v>0</v>
      </c>
      <c r="J1454" s="50">
        <v>0</v>
      </c>
      <c r="K1454" s="50">
        <v>0</v>
      </c>
    </row>
    <row r="1455" spans="1:11" ht="15" x14ac:dyDescent="0.2">
      <c r="A1455" s="80"/>
      <c r="B1455" s="82"/>
      <c r="C1455" s="48" t="s">
        <v>48</v>
      </c>
      <c r="D1455" s="74"/>
      <c r="E1455" s="49">
        <f t="shared" si="412"/>
        <v>0</v>
      </c>
      <c r="F1455" s="50">
        <v>0</v>
      </c>
      <c r="G1455" s="50">
        <v>0</v>
      </c>
      <c r="H1455" s="50">
        <v>0</v>
      </c>
      <c r="I1455" s="50">
        <v>0</v>
      </c>
      <c r="J1455" s="50">
        <v>0</v>
      </c>
      <c r="K1455" s="50">
        <v>0</v>
      </c>
    </row>
    <row r="1456" spans="1:11" ht="12.75" customHeight="1" x14ac:dyDescent="0.2">
      <c r="A1456" s="78">
        <v>63</v>
      </c>
      <c r="B1456" s="51" t="s">
        <v>145</v>
      </c>
      <c r="C1456" s="48" t="s">
        <v>44</v>
      </c>
      <c r="D1456" s="74"/>
      <c r="E1456" s="49">
        <f t="shared" si="412"/>
        <v>0</v>
      </c>
      <c r="F1456" s="49">
        <f t="shared" ref="F1456:K1456" si="423">SUM(F1457:F1460)</f>
        <v>0</v>
      </c>
      <c r="G1456" s="49">
        <f t="shared" si="423"/>
        <v>0</v>
      </c>
      <c r="H1456" s="49">
        <f t="shared" si="423"/>
        <v>0</v>
      </c>
      <c r="I1456" s="49">
        <f t="shared" si="423"/>
        <v>0</v>
      </c>
      <c r="J1456" s="49">
        <f t="shared" si="423"/>
        <v>0</v>
      </c>
      <c r="K1456" s="49">
        <f t="shared" si="423"/>
        <v>0</v>
      </c>
    </row>
    <row r="1457" spans="1:11" ht="24.75" customHeight="1" x14ac:dyDescent="0.2">
      <c r="A1457" s="79"/>
      <c r="B1457" s="81" t="s">
        <v>140</v>
      </c>
      <c r="C1457" s="48" t="s">
        <v>45</v>
      </c>
      <c r="D1457" s="74"/>
      <c r="E1457" s="49">
        <f t="shared" si="412"/>
        <v>0</v>
      </c>
      <c r="F1457" s="50">
        <v>0</v>
      </c>
      <c r="G1457" s="50">
        <v>0</v>
      </c>
      <c r="H1457" s="50">
        <v>0</v>
      </c>
      <c r="I1457" s="50">
        <v>0</v>
      </c>
      <c r="J1457" s="50">
        <v>0</v>
      </c>
      <c r="K1457" s="50">
        <v>0</v>
      </c>
    </row>
    <row r="1458" spans="1:11" ht="20.25" customHeight="1" x14ac:dyDescent="0.2">
      <c r="A1458" s="79"/>
      <c r="B1458" s="81"/>
      <c r="C1458" s="48" t="s">
        <v>46</v>
      </c>
      <c r="D1458" s="74"/>
      <c r="E1458" s="49">
        <f t="shared" si="412"/>
        <v>0</v>
      </c>
      <c r="F1458" s="50">
        <v>0</v>
      </c>
      <c r="G1458" s="50">
        <v>0</v>
      </c>
      <c r="H1458" s="50">
        <v>0</v>
      </c>
      <c r="I1458" s="50">
        <v>0</v>
      </c>
      <c r="J1458" s="50">
        <v>0</v>
      </c>
      <c r="K1458" s="50">
        <v>0</v>
      </c>
    </row>
    <row r="1459" spans="1:11" ht="18" customHeight="1" x14ac:dyDescent="0.2">
      <c r="A1459" s="79"/>
      <c r="B1459" s="81"/>
      <c r="C1459" s="48" t="s">
        <v>47</v>
      </c>
      <c r="D1459" s="74"/>
      <c r="E1459" s="49">
        <f t="shared" si="412"/>
        <v>0</v>
      </c>
      <c r="F1459" s="50">
        <v>0</v>
      </c>
      <c r="G1459" s="50">
        <v>0</v>
      </c>
      <c r="H1459" s="50">
        <v>0</v>
      </c>
      <c r="I1459" s="50">
        <v>0</v>
      </c>
      <c r="J1459" s="50">
        <v>0</v>
      </c>
      <c r="K1459" s="50">
        <v>0</v>
      </c>
    </row>
    <row r="1460" spans="1:11" ht="18" customHeight="1" x14ac:dyDescent="0.2">
      <c r="A1460" s="80"/>
      <c r="B1460" s="82"/>
      <c r="C1460" s="48" t="s">
        <v>48</v>
      </c>
      <c r="D1460" s="74"/>
      <c r="E1460" s="49">
        <f t="shared" si="412"/>
        <v>0</v>
      </c>
      <c r="F1460" s="50">
        <v>0</v>
      </c>
      <c r="G1460" s="50">
        <v>0</v>
      </c>
      <c r="H1460" s="50">
        <v>0</v>
      </c>
      <c r="I1460" s="50">
        <v>0</v>
      </c>
      <c r="J1460" s="50">
        <v>0</v>
      </c>
      <c r="K1460" s="50">
        <v>0</v>
      </c>
    </row>
    <row r="1461" spans="1:11" ht="12.75" customHeight="1" x14ac:dyDescent="0.2">
      <c r="A1461" s="78">
        <v>64</v>
      </c>
      <c r="B1461" s="51" t="s">
        <v>147</v>
      </c>
      <c r="C1461" s="48" t="s">
        <v>44</v>
      </c>
      <c r="D1461" s="74"/>
      <c r="E1461" s="49">
        <f t="shared" si="412"/>
        <v>0</v>
      </c>
      <c r="F1461" s="49">
        <f t="shared" ref="F1461:K1461" si="424">SUM(F1462:F1465)</f>
        <v>0</v>
      </c>
      <c r="G1461" s="49">
        <f t="shared" si="424"/>
        <v>0</v>
      </c>
      <c r="H1461" s="49">
        <f t="shared" si="424"/>
        <v>0</v>
      </c>
      <c r="I1461" s="49">
        <f t="shared" si="424"/>
        <v>0</v>
      </c>
      <c r="J1461" s="49">
        <f t="shared" si="424"/>
        <v>0</v>
      </c>
      <c r="K1461" s="49">
        <f t="shared" si="424"/>
        <v>0</v>
      </c>
    </row>
    <row r="1462" spans="1:11" ht="15.75" customHeight="1" x14ac:dyDescent="0.2">
      <c r="A1462" s="79"/>
      <c r="B1462" s="81" t="s">
        <v>142</v>
      </c>
      <c r="C1462" s="48" t="s">
        <v>45</v>
      </c>
      <c r="D1462" s="74"/>
      <c r="E1462" s="49">
        <f t="shared" si="412"/>
        <v>0</v>
      </c>
      <c r="F1462" s="50">
        <v>0</v>
      </c>
      <c r="G1462" s="50">
        <v>0</v>
      </c>
      <c r="H1462" s="50">
        <v>0</v>
      </c>
      <c r="I1462" s="50">
        <v>0</v>
      </c>
      <c r="J1462" s="50">
        <v>0</v>
      </c>
      <c r="K1462" s="50">
        <v>0</v>
      </c>
    </row>
    <row r="1463" spans="1:11" ht="15" customHeight="1" x14ac:dyDescent="0.2">
      <c r="A1463" s="79"/>
      <c r="B1463" s="81"/>
      <c r="C1463" s="48" t="s">
        <v>46</v>
      </c>
      <c r="D1463" s="74"/>
      <c r="E1463" s="49">
        <f t="shared" si="412"/>
        <v>0</v>
      </c>
      <c r="F1463" s="50">
        <v>0</v>
      </c>
      <c r="G1463" s="50">
        <v>0</v>
      </c>
      <c r="H1463" s="50">
        <v>0</v>
      </c>
      <c r="I1463" s="50">
        <v>0</v>
      </c>
      <c r="J1463" s="50">
        <v>0</v>
      </c>
      <c r="K1463" s="50">
        <v>0</v>
      </c>
    </row>
    <row r="1464" spans="1:11" ht="15.75" customHeight="1" x14ac:dyDescent="0.2">
      <c r="A1464" s="79"/>
      <c r="B1464" s="81"/>
      <c r="C1464" s="48" t="s">
        <v>47</v>
      </c>
      <c r="D1464" s="74"/>
      <c r="E1464" s="49">
        <f t="shared" si="412"/>
        <v>0</v>
      </c>
      <c r="F1464" s="50">
        <v>0</v>
      </c>
      <c r="G1464" s="50">
        <v>0</v>
      </c>
      <c r="H1464" s="50">
        <v>0</v>
      </c>
      <c r="I1464" s="50">
        <v>0</v>
      </c>
      <c r="J1464" s="50">
        <v>0</v>
      </c>
      <c r="K1464" s="50">
        <v>0</v>
      </c>
    </row>
    <row r="1465" spans="1:11" ht="15.75" customHeight="1" x14ac:dyDescent="0.2">
      <c r="A1465" s="80"/>
      <c r="B1465" s="82"/>
      <c r="C1465" s="48" t="s">
        <v>48</v>
      </c>
      <c r="D1465" s="74"/>
      <c r="E1465" s="49">
        <f t="shared" si="412"/>
        <v>0</v>
      </c>
      <c r="F1465" s="50">
        <v>0</v>
      </c>
      <c r="G1465" s="50">
        <v>0</v>
      </c>
      <c r="H1465" s="50">
        <v>0</v>
      </c>
      <c r="I1465" s="50">
        <v>0</v>
      </c>
      <c r="J1465" s="50">
        <v>0</v>
      </c>
      <c r="K1465" s="50">
        <v>0</v>
      </c>
    </row>
    <row r="1466" spans="1:11" ht="12.75" customHeight="1" x14ac:dyDescent="0.2">
      <c r="A1466" s="78">
        <v>65</v>
      </c>
      <c r="B1466" s="51" t="s">
        <v>149</v>
      </c>
      <c r="C1466" s="48" t="s">
        <v>44</v>
      </c>
      <c r="D1466" s="74"/>
      <c r="E1466" s="49">
        <f t="shared" si="412"/>
        <v>0</v>
      </c>
      <c r="F1466" s="49">
        <f t="shared" ref="F1466:K1466" si="425">SUM(F1467:F1470)</f>
        <v>0</v>
      </c>
      <c r="G1466" s="49">
        <f t="shared" si="425"/>
        <v>0</v>
      </c>
      <c r="H1466" s="49">
        <f t="shared" si="425"/>
        <v>0</v>
      </c>
      <c r="I1466" s="49">
        <f t="shared" si="425"/>
        <v>0</v>
      </c>
      <c r="J1466" s="49">
        <f t="shared" si="425"/>
        <v>0</v>
      </c>
      <c r="K1466" s="49">
        <f t="shared" si="425"/>
        <v>0</v>
      </c>
    </row>
    <row r="1467" spans="1:11" ht="12.75" customHeight="1" x14ac:dyDescent="0.2">
      <c r="A1467" s="79"/>
      <c r="B1467" s="81" t="s">
        <v>144</v>
      </c>
      <c r="C1467" s="48" t="s">
        <v>45</v>
      </c>
      <c r="D1467" s="74"/>
      <c r="E1467" s="49">
        <f t="shared" ref="E1467:E1530" si="426">SUM(F1467:K1467)</f>
        <v>0</v>
      </c>
      <c r="F1467" s="50">
        <v>0</v>
      </c>
      <c r="G1467" s="50">
        <v>0</v>
      </c>
      <c r="H1467" s="50">
        <v>0</v>
      </c>
      <c r="I1467" s="50">
        <v>0</v>
      </c>
      <c r="J1467" s="50">
        <v>0</v>
      </c>
      <c r="K1467" s="50">
        <v>0</v>
      </c>
    </row>
    <row r="1468" spans="1:11" ht="12.75" customHeight="1" x14ac:dyDescent="0.2">
      <c r="A1468" s="79"/>
      <c r="B1468" s="81"/>
      <c r="C1468" s="48" t="s">
        <v>46</v>
      </c>
      <c r="D1468" s="74"/>
      <c r="E1468" s="49">
        <f t="shared" si="426"/>
        <v>0</v>
      </c>
      <c r="F1468" s="50">
        <v>0</v>
      </c>
      <c r="G1468" s="50">
        <v>0</v>
      </c>
      <c r="H1468" s="50">
        <v>0</v>
      </c>
      <c r="I1468" s="50">
        <v>0</v>
      </c>
      <c r="J1468" s="50">
        <v>0</v>
      </c>
      <c r="K1468" s="50">
        <v>0</v>
      </c>
    </row>
    <row r="1469" spans="1:11" ht="12.75" customHeight="1" x14ac:dyDescent="0.2">
      <c r="A1469" s="79"/>
      <c r="B1469" s="81"/>
      <c r="C1469" s="48" t="s">
        <v>47</v>
      </c>
      <c r="D1469" s="74"/>
      <c r="E1469" s="49">
        <f t="shared" si="426"/>
        <v>0</v>
      </c>
      <c r="F1469" s="50">
        <v>0</v>
      </c>
      <c r="G1469" s="50">
        <v>0</v>
      </c>
      <c r="H1469" s="50">
        <v>0</v>
      </c>
      <c r="I1469" s="50">
        <v>0</v>
      </c>
      <c r="J1469" s="50">
        <v>0</v>
      </c>
      <c r="K1469" s="50">
        <v>0</v>
      </c>
    </row>
    <row r="1470" spans="1:11" ht="12.75" customHeight="1" x14ac:dyDescent="0.2">
      <c r="A1470" s="80"/>
      <c r="B1470" s="82"/>
      <c r="C1470" s="48" t="s">
        <v>48</v>
      </c>
      <c r="D1470" s="74"/>
      <c r="E1470" s="49">
        <f t="shared" si="426"/>
        <v>0</v>
      </c>
      <c r="F1470" s="50">
        <v>0</v>
      </c>
      <c r="G1470" s="50">
        <v>0</v>
      </c>
      <c r="H1470" s="50">
        <v>0</v>
      </c>
      <c r="I1470" s="50">
        <v>0</v>
      </c>
      <c r="J1470" s="50">
        <v>0</v>
      </c>
      <c r="K1470" s="50">
        <v>0</v>
      </c>
    </row>
    <row r="1471" spans="1:11" ht="12.75" customHeight="1" x14ac:dyDescent="0.2">
      <c r="A1471" s="78">
        <v>66</v>
      </c>
      <c r="B1471" s="51" t="s">
        <v>150</v>
      </c>
      <c r="C1471" s="48" t="s">
        <v>44</v>
      </c>
      <c r="D1471" s="74"/>
      <c r="E1471" s="49">
        <f t="shared" si="426"/>
        <v>613.27599999999995</v>
      </c>
      <c r="F1471" s="49">
        <f t="shared" ref="F1471:K1471" si="427">SUM(F1472:F1475)</f>
        <v>0</v>
      </c>
      <c r="G1471" s="49">
        <f t="shared" si="427"/>
        <v>0</v>
      </c>
      <c r="H1471" s="49">
        <f t="shared" si="427"/>
        <v>613.27599999999995</v>
      </c>
      <c r="I1471" s="49">
        <f t="shared" si="427"/>
        <v>0</v>
      </c>
      <c r="J1471" s="49">
        <f t="shared" si="427"/>
        <v>0</v>
      </c>
      <c r="K1471" s="49">
        <f t="shared" si="427"/>
        <v>0</v>
      </c>
    </row>
    <row r="1472" spans="1:11" ht="15" x14ac:dyDescent="0.2">
      <c r="A1472" s="79"/>
      <c r="B1472" s="81" t="s">
        <v>402</v>
      </c>
      <c r="C1472" s="48" t="s">
        <v>45</v>
      </c>
      <c r="D1472" s="74"/>
      <c r="E1472" s="49">
        <f t="shared" si="426"/>
        <v>0</v>
      </c>
      <c r="F1472" s="50">
        <v>0</v>
      </c>
      <c r="G1472" s="50">
        <v>0</v>
      </c>
      <c r="H1472" s="50">
        <v>0</v>
      </c>
      <c r="I1472" s="50">
        <v>0</v>
      </c>
      <c r="J1472" s="50">
        <v>0</v>
      </c>
      <c r="K1472" s="50">
        <v>0</v>
      </c>
    </row>
    <row r="1473" spans="1:11" ht="15" x14ac:dyDescent="0.2">
      <c r="A1473" s="79"/>
      <c r="B1473" s="81"/>
      <c r="C1473" s="48" t="s">
        <v>46</v>
      </c>
      <c r="D1473" s="74"/>
      <c r="E1473" s="49">
        <f t="shared" si="426"/>
        <v>613.27599999999995</v>
      </c>
      <c r="F1473" s="50">
        <v>0</v>
      </c>
      <c r="G1473" s="50">
        <v>0</v>
      </c>
      <c r="H1473" s="50">
        <f>613.276</f>
        <v>613.27599999999995</v>
      </c>
      <c r="I1473" s="50">
        <v>0</v>
      </c>
      <c r="J1473" s="50">
        <v>0</v>
      </c>
      <c r="K1473" s="50">
        <v>0</v>
      </c>
    </row>
    <row r="1474" spans="1:11" ht="15" x14ac:dyDescent="0.2">
      <c r="A1474" s="79"/>
      <c r="B1474" s="81"/>
      <c r="C1474" s="48" t="s">
        <v>47</v>
      </c>
      <c r="D1474" s="74"/>
      <c r="E1474" s="49">
        <f t="shared" si="426"/>
        <v>0</v>
      </c>
      <c r="F1474" s="50">
        <v>0</v>
      </c>
      <c r="G1474" s="50">
        <v>0</v>
      </c>
      <c r="H1474" s="50">
        <v>0</v>
      </c>
      <c r="I1474" s="50">
        <v>0</v>
      </c>
      <c r="J1474" s="50">
        <v>0</v>
      </c>
      <c r="K1474" s="50">
        <v>0</v>
      </c>
    </row>
    <row r="1475" spans="1:11" ht="15" x14ac:dyDescent="0.2">
      <c r="A1475" s="80"/>
      <c r="B1475" s="82"/>
      <c r="C1475" s="48" t="s">
        <v>48</v>
      </c>
      <c r="D1475" s="74"/>
      <c r="E1475" s="49">
        <f t="shared" si="426"/>
        <v>0</v>
      </c>
      <c r="F1475" s="50">
        <v>0</v>
      </c>
      <c r="G1475" s="50">
        <v>0</v>
      </c>
      <c r="H1475" s="50">
        <v>0</v>
      </c>
      <c r="I1475" s="50">
        <v>0</v>
      </c>
      <c r="J1475" s="50">
        <v>0</v>
      </c>
      <c r="K1475" s="50">
        <v>0</v>
      </c>
    </row>
    <row r="1476" spans="1:11" ht="12.75" customHeight="1" x14ac:dyDescent="0.2">
      <c r="A1476" s="78">
        <v>67</v>
      </c>
      <c r="B1476" s="51" t="s">
        <v>152</v>
      </c>
      <c r="C1476" s="48" t="s">
        <v>44</v>
      </c>
      <c r="D1476" s="74"/>
      <c r="E1476" s="49">
        <f t="shared" si="426"/>
        <v>0</v>
      </c>
      <c r="F1476" s="49">
        <f t="shared" ref="F1476:K1476" si="428">SUM(F1477:F1480)</f>
        <v>0</v>
      </c>
      <c r="G1476" s="49">
        <f t="shared" si="428"/>
        <v>0</v>
      </c>
      <c r="H1476" s="49">
        <f t="shared" si="428"/>
        <v>0</v>
      </c>
      <c r="I1476" s="49">
        <f t="shared" si="428"/>
        <v>0</v>
      </c>
      <c r="J1476" s="49">
        <f t="shared" si="428"/>
        <v>0</v>
      </c>
      <c r="K1476" s="49">
        <f t="shared" si="428"/>
        <v>0</v>
      </c>
    </row>
    <row r="1477" spans="1:11" ht="25.5" customHeight="1" x14ac:dyDescent="0.2">
      <c r="A1477" s="79"/>
      <c r="B1477" s="81" t="s">
        <v>146</v>
      </c>
      <c r="C1477" s="48" t="s">
        <v>45</v>
      </c>
      <c r="D1477" s="74"/>
      <c r="E1477" s="49">
        <f t="shared" si="426"/>
        <v>0</v>
      </c>
      <c r="F1477" s="50">
        <v>0</v>
      </c>
      <c r="G1477" s="50">
        <v>0</v>
      </c>
      <c r="H1477" s="50">
        <v>0</v>
      </c>
      <c r="I1477" s="50">
        <v>0</v>
      </c>
      <c r="J1477" s="50">
        <v>0</v>
      </c>
      <c r="K1477" s="50">
        <v>0</v>
      </c>
    </row>
    <row r="1478" spans="1:11" ht="19.5" customHeight="1" x14ac:dyDescent="0.2">
      <c r="A1478" s="79"/>
      <c r="B1478" s="81"/>
      <c r="C1478" s="48" t="s">
        <v>46</v>
      </c>
      <c r="D1478" s="74"/>
      <c r="E1478" s="49">
        <f t="shared" si="426"/>
        <v>0</v>
      </c>
      <c r="F1478" s="50">
        <v>0</v>
      </c>
      <c r="G1478" s="50">
        <v>0</v>
      </c>
      <c r="H1478" s="50">
        <v>0</v>
      </c>
      <c r="I1478" s="50">
        <v>0</v>
      </c>
      <c r="J1478" s="50">
        <v>0</v>
      </c>
      <c r="K1478" s="50">
        <v>0</v>
      </c>
    </row>
    <row r="1479" spans="1:11" ht="20.25" customHeight="1" x14ac:dyDescent="0.2">
      <c r="A1479" s="79"/>
      <c r="B1479" s="81"/>
      <c r="C1479" s="48" t="s">
        <v>47</v>
      </c>
      <c r="D1479" s="74"/>
      <c r="E1479" s="49">
        <f t="shared" si="426"/>
        <v>0</v>
      </c>
      <c r="F1479" s="50">
        <v>0</v>
      </c>
      <c r="G1479" s="50">
        <v>0</v>
      </c>
      <c r="H1479" s="50">
        <v>0</v>
      </c>
      <c r="I1479" s="50">
        <v>0</v>
      </c>
      <c r="J1479" s="50">
        <v>0</v>
      </c>
      <c r="K1479" s="50">
        <v>0</v>
      </c>
    </row>
    <row r="1480" spans="1:11" ht="15" x14ac:dyDescent="0.2">
      <c r="A1480" s="80"/>
      <c r="B1480" s="82"/>
      <c r="C1480" s="48" t="s">
        <v>48</v>
      </c>
      <c r="D1480" s="74"/>
      <c r="E1480" s="49">
        <f t="shared" si="426"/>
        <v>0</v>
      </c>
      <c r="F1480" s="50">
        <v>0</v>
      </c>
      <c r="G1480" s="50">
        <v>0</v>
      </c>
      <c r="H1480" s="50">
        <v>0</v>
      </c>
      <c r="I1480" s="50">
        <v>0</v>
      </c>
      <c r="J1480" s="50">
        <v>0</v>
      </c>
      <c r="K1480" s="50">
        <v>0</v>
      </c>
    </row>
    <row r="1481" spans="1:11" ht="12.75" customHeight="1" x14ac:dyDescent="0.2">
      <c r="A1481" s="78">
        <v>68</v>
      </c>
      <c r="B1481" s="51" t="s">
        <v>154</v>
      </c>
      <c r="C1481" s="48" t="s">
        <v>44</v>
      </c>
      <c r="D1481" s="74"/>
      <c r="E1481" s="49">
        <f t="shared" si="426"/>
        <v>568664.81524999999</v>
      </c>
      <c r="F1481" s="49">
        <f t="shared" ref="F1481:K1481" si="429">SUM(F1482:F1485)</f>
        <v>189552.674</v>
      </c>
      <c r="G1481" s="49">
        <f t="shared" si="429"/>
        <v>50861.2745</v>
      </c>
      <c r="H1481" s="49">
        <f t="shared" si="429"/>
        <v>328250.86674999999</v>
      </c>
      <c r="I1481" s="49">
        <f t="shared" si="429"/>
        <v>0</v>
      </c>
      <c r="J1481" s="49">
        <f t="shared" si="429"/>
        <v>0</v>
      </c>
      <c r="K1481" s="49">
        <f t="shared" si="429"/>
        <v>0</v>
      </c>
    </row>
    <row r="1482" spans="1:11" ht="15.75" customHeight="1" x14ac:dyDescent="0.2">
      <c r="A1482" s="79"/>
      <c r="B1482" s="81" t="s">
        <v>148</v>
      </c>
      <c r="C1482" s="48" t="s">
        <v>45</v>
      </c>
      <c r="D1482" s="74"/>
      <c r="E1482" s="49">
        <f t="shared" si="426"/>
        <v>0</v>
      </c>
      <c r="F1482" s="50">
        <v>0</v>
      </c>
      <c r="G1482" s="50">
        <v>0</v>
      </c>
      <c r="H1482" s="50">
        <v>0</v>
      </c>
      <c r="I1482" s="50">
        <v>0</v>
      </c>
      <c r="J1482" s="50">
        <v>0</v>
      </c>
      <c r="K1482" s="50">
        <v>0</v>
      </c>
    </row>
    <row r="1483" spans="1:11" ht="20.25" customHeight="1" x14ac:dyDescent="0.2">
      <c r="A1483" s="79"/>
      <c r="B1483" s="81"/>
      <c r="C1483" s="48" t="s">
        <v>46</v>
      </c>
      <c r="D1483" s="74"/>
      <c r="E1483" s="49">
        <f t="shared" si="426"/>
        <v>568664.81524999999</v>
      </c>
      <c r="F1483" s="50">
        <v>189552.674</v>
      </c>
      <c r="G1483" s="50">
        <v>50861.2745</v>
      </c>
      <c r="H1483" s="50">
        <f>335718.007-7467.14025</f>
        <v>328250.86674999999</v>
      </c>
      <c r="I1483" s="50">
        <v>0</v>
      </c>
      <c r="J1483" s="50">
        <v>0</v>
      </c>
      <c r="K1483" s="50">
        <v>0</v>
      </c>
    </row>
    <row r="1484" spans="1:11" ht="21" customHeight="1" x14ac:dyDescent="0.2">
      <c r="A1484" s="79"/>
      <c r="B1484" s="81"/>
      <c r="C1484" s="48" t="s">
        <v>47</v>
      </c>
      <c r="D1484" s="74"/>
      <c r="E1484" s="49">
        <f t="shared" si="426"/>
        <v>0</v>
      </c>
      <c r="F1484" s="50">
        <v>0</v>
      </c>
      <c r="G1484" s="50">
        <v>0</v>
      </c>
      <c r="H1484" s="50">
        <v>0</v>
      </c>
      <c r="I1484" s="50">
        <v>0</v>
      </c>
      <c r="J1484" s="50">
        <v>0</v>
      </c>
      <c r="K1484" s="50">
        <v>0</v>
      </c>
    </row>
    <row r="1485" spans="1:11" ht="21" customHeight="1" x14ac:dyDescent="0.2">
      <c r="A1485" s="80"/>
      <c r="B1485" s="82"/>
      <c r="C1485" s="48" t="s">
        <v>48</v>
      </c>
      <c r="D1485" s="74"/>
      <c r="E1485" s="49">
        <f t="shared" si="426"/>
        <v>0</v>
      </c>
      <c r="F1485" s="50">
        <v>0</v>
      </c>
      <c r="G1485" s="50">
        <v>0</v>
      </c>
      <c r="H1485" s="50">
        <v>0</v>
      </c>
      <c r="I1485" s="50">
        <v>0</v>
      </c>
      <c r="J1485" s="50">
        <v>0</v>
      </c>
      <c r="K1485" s="50">
        <v>0</v>
      </c>
    </row>
    <row r="1486" spans="1:11" ht="12.75" customHeight="1" x14ac:dyDescent="0.2">
      <c r="A1486" s="78">
        <v>69</v>
      </c>
      <c r="B1486" s="51" t="s">
        <v>156</v>
      </c>
      <c r="C1486" s="48" t="s">
        <v>44</v>
      </c>
      <c r="D1486" s="74"/>
      <c r="E1486" s="49">
        <f t="shared" si="426"/>
        <v>15216.644</v>
      </c>
      <c r="F1486" s="49">
        <f t="shared" ref="F1486:K1486" si="430">SUM(F1487:F1490)</f>
        <v>0</v>
      </c>
      <c r="G1486" s="49">
        <f t="shared" si="430"/>
        <v>4028.5279999999998</v>
      </c>
      <c r="H1486" s="49">
        <f t="shared" si="430"/>
        <v>11188.116</v>
      </c>
      <c r="I1486" s="49">
        <f t="shared" si="430"/>
        <v>0</v>
      </c>
      <c r="J1486" s="49">
        <f t="shared" si="430"/>
        <v>0</v>
      </c>
      <c r="K1486" s="49">
        <f t="shared" si="430"/>
        <v>0</v>
      </c>
    </row>
    <row r="1487" spans="1:11" ht="18" customHeight="1" x14ac:dyDescent="0.2">
      <c r="A1487" s="79"/>
      <c r="B1487" s="81" t="s">
        <v>410</v>
      </c>
      <c r="C1487" s="48" t="s">
        <v>45</v>
      </c>
      <c r="D1487" s="74"/>
      <c r="E1487" s="49">
        <f t="shared" si="426"/>
        <v>0</v>
      </c>
      <c r="F1487" s="50">
        <v>0</v>
      </c>
      <c r="G1487" s="50">
        <v>0</v>
      </c>
      <c r="H1487" s="50">
        <v>0</v>
      </c>
      <c r="I1487" s="50">
        <v>0</v>
      </c>
      <c r="J1487" s="50">
        <v>0</v>
      </c>
      <c r="K1487" s="50">
        <v>0</v>
      </c>
    </row>
    <row r="1488" spans="1:11" ht="19.5" customHeight="1" x14ac:dyDescent="0.2">
      <c r="A1488" s="79"/>
      <c r="B1488" s="81"/>
      <c r="C1488" s="48" t="s">
        <v>46</v>
      </c>
      <c r="D1488" s="74"/>
      <c r="E1488" s="49">
        <f t="shared" si="426"/>
        <v>15216.644</v>
      </c>
      <c r="F1488" s="50">
        <v>0</v>
      </c>
      <c r="G1488" s="50">
        <v>4028.5279999999998</v>
      </c>
      <c r="H1488" s="50">
        <f>11266.472-78.356</f>
        <v>11188.116</v>
      </c>
      <c r="I1488" s="50">
        <v>0</v>
      </c>
      <c r="J1488" s="50">
        <v>0</v>
      </c>
      <c r="K1488" s="50">
        <v>0</v>
      </c>
    </row>
    <row r="1489" spans="1:11" ht="19.5" customHeight="1" x14ac:dyDescent="0.2">
      <c r="A1489" s="79"/>
      <c r="B1489" s="81"/>
      <c r="C1489" s="48" t="s">
        <v>47</v>
      </c>
      <c r="D1489" s="74"/>
      <c r="E1489" s="49">
        <f t="shared" si="426"/>
        <v>0</v>
      </c>
      <c r="F1489" s="50">
        <v>0</v>
      </c>
      <c r="G1489" s="50">
        <v>0</v>
      </c>
      <c r="H1489" s="50">
        <v>0</v>
      </c>
      <c r="I1489" s="50">
        <v>0</v>
      </c>
      <c r="J1489" s="50">
        <v>0</v>
      </c>
      <c r="K1489" s="50">
        <v>0</v>
      </c>
    </row>
    <row r="1490" spans="1:11" ht="22.5" customHeight="1" x14ac:dyDescent="0.2">
      <c r="A1490" s="80"/>
      <c r="B1490" s="82"/>
      <c r="C1490" s="48" t="s">
        <v>48</v>
      </c>
      <c r="D1490" s="74"/>
      <c r="E1490" s="49">
        <f t="shared" si="426"/>
        <v>0</v>
      </c>
      <c r="F1490" s="50">
        <v>0</v>
      </c>
      <c r="G1490" s="50">
        <v>0</v>
      </c>
      <c r="H1490" s="50">
        <v>0</v>
      </c>
      <c r="I1490" s="50">
        <v>0</v>
      </c>
      <c r="J1490" s="50">
        <v>0</v>
      </c>
      <c r="K1490" s="50">
        <v>0</v>
      </c>
    </row>
    <row r="1491" spans="1:11" ht="12.75" customHeight="1" x14ac:dyDescent="0.2">
      <c r="A1491" s="78">
        <v>70</v>
      </c>
      <c r="B1491" s="51" t="s">
        <v>158</v>
      </c>
      <c r="C1491" s="48" t="s">
        <v>44</v>
      </c>
      <c r="D1491" s="74"/>
      <c r="E1491" s="49">
        <f t="shared" si="426"/>
        <v>0</v>
      </c>
      <c r="F1491" s="49">
        <f t="shared" ref="F1491:K1491" si="431">SUM(F1492:F1495)</f>
        <v>0</v>
      </c>
      <c r="G1491" s="49">
        <f t="shared" si="431"/>
        <v>0</v>
      </c>
      <c r="H1491" s="49">
        <f t="shared" si="431"/>
        <v>0</v>
      </c>
      <c r="I1491" s="49">
        <f t="shared" si="431"/>
        <v>0</v>
      </c>
      <c r="J1491" s="49">
        <f t="shared" si="431"/>
        <v>0</v>
      </c>
      <c r="K1491" s="49">
        <f t="shared" si="431"/>
        <v>0</v>
      </c>
    </row>
    <row r="1492" spans="1:11" ht="19.5" customHeight="1" x14ac:dyDescent="0.2">
      <c r="A1492" s="79"/>
      <c r="B1492" s="81" t="s">
        <v>151</v>
      </c>
      <c r="C1492" s="48" t="s">
        <v>45</v>
      </c>
      <c r="D1492" s="74"/>
      <c r="E1492" s="49">
        <f t="shared" si="426"/>
        <v>0</v>
      </c>
      <c r="F1492" s="50">
        <v>0</v>
      </c>
      <c r="G1492" s="50">
        <v>0</v>
      </c>
      <c r="H1492" s="50">
        <v>0</v>
      </c>
      <c r="I1492" s="50">
        <v>0</v>
      </c>
      <c r="J1492" s="50">
        <v>0</v>
      </c>
      <c r="K1492" s="50">
        <v>0</v>
      </c>
    </row>
    <row r="1493" spans="1:11" ht="15" x14ac:dyDescent="0.2">
      <c r="A1493" s="79"/>
      <c r="B1493" s="81"/>
      <c r="C1493" s="48" t="s">
        <v>46</v>
      </c>
      <c r="D1493" s="74"/>
      <c r="E1493" s="49">
        <f t="shared" si="426"/>
        <v>0</v>
      </c>
      <c r="F1493" s="50">
        <v>0</v>
      </c>
      <c r="G1493" s="50">
        <v>0</v>
      </c>
      <c r="H1493" s="50">
        <v>0</v>
      </c>
      <c r="I1493" s="50">
        <v>0</v>
      </c>
      <c r="J1493" s="50">
        <v>0</v>
      </c>
      <c r="K1493" s="50">
        <v>0</v>
      </c>
    </row>
    <row r="1494" spans="1:11" ht="15" x14ac:dyDescent="0.2">
      <c r="A1494" s="79"/>
      <c r="B1494" s="81"/>
      <c r="C1494" s="48" t="s">
        <v>47</v>
      </c>
      <c r="D1494" s="74"/>
      <c r="E1494" s="49">
        <f t="shared" si="426"/>
        <v>0</v>
      </c>
      <c r="F1494" s="50">
        <v>0</v>
      </c>
      <c r="G1494" s="50">
        <v>0</v>
      </c>
      <c r="H1494" s="50">
        <v>0</v>
      </c>
      <c r="I1494" s="50">
        <v>0</v>
      </c>
      <c r="J1494" s="50">
        <v>0</v>
      </c>
      <c r="K1494" s="50">
        <v>0</v>
      </c>
    </row>
    <row r="1495" spans="1:11" ht="15" x14ac:dyDescent="0.2">
      <c r="A1495" s="80"/>
      <c r="B1495" s="82"/>
      <c r="C1495" s="48" t="s">
        <v>48</v>
      </c>
      <c r="D1495" s="74"/>
      <c r="E1495" s="49">
        <f t="shared" si="426"/>
        <v>0</v>
      </c>
      <c r="F1495" s="50">
        <v>0</v>
      </c>
      <c r="G1495" s="50">
        <v>0</v>
      </c>
      <c r="H1495" s="50">
        <v>0</v>
      </c>
      <c r="I1495" s="50">
        <v>0</v>
      </c>
      <c r="J1495" s="50">
        <v>0</v>
      </c>
      <c r="K1495" s="50">
        <v>0</v>
      </c>
    </row>
    <row r="1496" spans="1:11" ht="12.75" customHeight="1" x14ac:dyDescent="0.2">
      <c r="A1496" s="78">
        <v>71</v>
      </c>
      <c r="B1496" s="51" t="s">
        <v>160</v>
      </c>
      <c r="C1496" s="48" t="s">
        <v>44</v>
      </c>
      <c r="D1496" s="74"/>
      <c r="E1496" s="49">
        <f t="shared" si="426"/>
        <v>1649.38096</v>
      </c>
      <c r="F1496" s="49">
        <f t="shared" ref="F1496:K1496" si="432">SUM(F1497:F1500)</f>
        <v>559.952</v>
      </c>
      <c r="G1496" s="49">
        <f t="shared" si="432"/>
        <v>1089.42896</v>
      </c>
      <c r="H1496" s="49">
        <f t="shared" si="432"/>
        <v>0</v>
      </c>
      <c r="I1496" s="49">
        <f t="shared" si="432"/>
        <v>0</v>
      </c>
      <c r="J1496" s="49">
        <f t="shared" si="432"/>
        <v>0</v>
      </c>
      <c r="K1496" s="49">
        <f t="shared" si="432"/>
        <v>0</v>
      </c>
    </row>
    <row r="1497" spans="1:11" ht="15" x14ac:dyDescent="0.2">
      <c r="A1497" s="79"/>
      <c r="B1497" s="81" t="s">
        <v>153</v>
      </c>
      <c r="C1497" s="48" t="s">
        <v>45</v>
      </c>
      <c r="D1497" s="74"/>
      <c r="E1497" s="49">
        <f t="shared" si="426"/>
        <v>0</v>
      </c>
      <c r="F1497" s="50">
        <v>0</v>
      </c>
      <c r="G1497" s="50">
        <v>0</v>
      </c>
      <c r="H1497" s="50">
        <v>0</v>
      </c>
      <c r="I1497" s="50">
        <v>0</v>
      </c>
      <c r="J1497" s="50">
        <v>0</v>
      </c>
      <c r="K1497" s="50">
        <v>0</v>
      </c>
    </row>
    <row r="1498" spans="1:11" ht="15" x14ac:dyDescent="0.2">
      <c r="A1498" s="79"/>
      <c r="B1498" s="81"/>
      <c r="C1498" s="48" t="s">
        <v>46</v>
      </c>
      <c r="D1498" s="74"/>
      <c r="E1498" s="49">
        <f t="shared" si="426"/>
        <v>1649.38096</v>
      </c>
      <c r="F1498" s="50">
        <v>559.952</v>
      </c>
      <c r="G1498" s="50">
        <v>1089.42896</v>
      </c>
      <c r="H1498" s="50">
        <v>0</v>
      </c>
      <c r="I1498" s="50">
        <v>0</v>
      </c>
      <c r="J1498" s="50">
        <v>0</v>
      </c>
      <c r="K1498" s="50">
        <v>0</v>
      </c>
    </row>
    <row r="1499" spans="1:11" ht="15" x14ac:dyDescent="0.2">
      <c r="A1499" s="79"/>
      <c r="B1499" s="81"/>
      <c r="C1499" s="48" t="s">
        <v>47</v>
      </c>
      <c r="D1499" s="74"/>
      <c r="E1499" s="49">
        <f t="shared" si="426"/>
        <v>0</v>
      </c>
      <c r="F1499" s="50">
        <v>0</v>
      </c>
      <c r="G1499" s="50">
        <v>0</v>
      </c>
      <c r="H1499" s="50">
        <v>0</v>
      </c>
      <c r="I1499" s="50">
        <v>0</v>
      </c>
      <c r="J1499" s="50">
        <v>0</v>
      </c>
      <c r="K1499" s="50">
        <v>0</v>
      </c>
    </row>
    <row r="1500" spans="1:11" ht="15" x14ac:dyDescent="0.2">
      <c r="A1500" s="80"/>
      <c r="B1500" s="82"/>
      <c r="C1500" s="48" t="s">
        <v>48</v>
      </c>
      <c r="D1500" s="74"/>
      <c r="E1500" s="49">
        <f t="shared" si="426"/>
        <v>0</v>
      </c>
      <c r="F1500" s="50">
        <v>0</v>
      </c>
      <c r="G1500" s="50">
        <v>0</v>
      </c>
      <c r="H1500" s="50">
        <v>0</v>
      </c>
      <c r="I1500" s="50">
        <v>0</v>
      </c>
      <c r="J1500" s="50">
        <v>0</v>
      </c>
      <c r="K1500" s="50">
        <v>0</v>
      </c>
    </row>
    <row r="1501" spans="1:11" ht="12.75" customHeight="1" x14ac:dyDescent="0.2">
      <c r="A1501" s="78">
        <v>72</v>
      </c>
      <c r="B1501" s="51" t="s">
        <v>162</v>
      </c>
      <c r="C1501" s="48" t="s">
        <v>44</v>
      </c>
      <c r="D1501" s="74"/>
      <c r="E1501" s="49">
        <f t="shared" si="426"/>
        <v>177377.3658</v>
      </c>
      <c r="F1501" s="49">
        <f t="shared" ref="F1501:K1501" si="433">SUM(F1502:F1505)</f>
        <v>0</v>
      </c>
      <c r="G1501" s="49">
        <f t="shared" si="433"/>
        <v>177377.3658</v>
      </c>
      <c r="H1501" s="49">
        <f t="shared" si="433"/>
        <v>0</v>
      </c>
      <c r="I1501" s="49">
        <f t="shared" si="433"/>
        <v>0</v>
      </c>
      <c r="J1501" s="49">
        <f t="shared" si="433"/>
        <v>0</v>
      </c>
      <c r="K1501" s="49">
        <f t="shared" si="433"/>
        <v>0</v>
      </c>
    </row>
    <row r="1502" spans="1:11" ht="21.75" customHeight="1" x14ac:dyDescent="0.2">
      <c r="A1502" s="79"/>
      <c r="B1502" s="81" t="s">
        <v>155</v>
      </c>
      <c r="C1502" s="48" t="s">
        <v>45</v>
      </c>
      <c r="D1502" s="74"/>
      <c r="E1502" s="49">
        <f t="shared" si="426"/>
        <v>150000</v>
      </c>
      <c r="F1502" s="50">
        <v>0</v>
      </c>
      <c r="G1502" s="50">
        <v>150000</v>
      </c>
      <c r="H1502" s="50">
        <v>0</v>
      </c>
      <c r="I1502" s="50">
        <v>0</v>
      </c>
      <c r="J1502" s="50">
        <v>0</v>
      </c>
      <c r="K1502" s="50">
        <v>0</v>
      </c>
    </row>
    <row r="1503" spans="1:11" ht="18" customHeight="1" x14ac:dyDescent="0.2">
      <c r="A1503" s="79"/>
      <c r="B1503" s="81"/>
      <c r="C1503" s="48" t="s">
        <v>46</v>
      </c>
      <c r="D1503" s="74"/>
      <c r="E1503" s="49">
        <f t="shared" si="426"/>
        <v>27377.3658</v>
      </c>
      <c r="F1503" s="50">
        <v>0</v>
      </c>
      <c r="G1503" s="50">
        <v>27377.3658</v>
      </c>
      <c r="H1503" s="50">
        <v>0</v>
      </c>
      <c r="I1503" s="50">
        <v>0</v>
      </c>
      <c r="J1503" s="50">
        <v>0</v>
      </c>
      <c r="K1503" s="50">
        <v>0</v>
      </c>
    </row>
    <row r="1504" spans="1:11" ht="20.25" customHeight="1" x14ac:dyDescent="0.2">
      <c r="A1504" s="79"/>
      <c r="B1504" s="81"/>
      <c r="C1504" s="48" t="s">
        <v>47</v>
      </c>
      <c r="D1504" s="74"/>
      <c r="E1504" s="49">
        <f t="shared" si="426"/>
        <v>0</v>
      </c>
      <c r="F1504" s="50">
        <v>0</v>
      </c>
      <c r="G1504" s="50">
        <v>0</v>
      </c>
      <c r="H1504" s="50">
        <v>0</v>
      </c>
      <c r="I1504" s="50">
        <v>0</v>
      </c>
      <c r="J1504" s="50">
        <v>0</v>
      </c>
      <c r="K1504" s="50">
        <v>0</v>
      </c>
    </row>
    <row r="1505" spans="1:11" ht="18" customHeight="1" x14ac:dyDescent="0.2">
      <c r="A1505" s="80"/>
      <c r="B1505" s="82"/>
      <c r="C1505" s="48" t="s">
        <v>48</v>
      </c>
      <c r="D1505" s="74"/>
      <c r="E1505" s="49">
        <f t="shared" si="426"/>
        <v>0</v>
      </c>
      <c r="F1505" s="50">
        <v>0</v>
      </c>
      <c r="G1505" s="50">
        <v>0</v>
      </c>
      <c r="H1505" s="50">
        <v>0</v>
      </c>
      <c r="I1505" s="50">
        <v>0</v>
      </c>
      <c r="J1505" s="50">
        <v>0</v>
      </c>
      <c r="K1505" s="50">
        <v>0</v>
      </c>
    </row>
    <row r="1506" spans="1:11" ht="12.75" customHeight="1" x14ac:dyDescent="0.2">
      <c r="A1506" s="78">
        <v>73</v>
      </c>
      <c r="B1506" s="51" t="s">
        <v>164</v>
      </c>
      <c r="C1506" s="48" t="s">
        <v>44</v>
      </c>
      <c r="D1506" s="74"/>
      <c r="E1506" s="49">
        <f t="shared" si="426"/>
        <v>5243.8190000000004</v>
      </c>
      <c r="F1506" s="49">
        <f t="shared" ref="F1506:K1506" si="434">SUM(F1507:F1510)</f>
        <v>305.18799999999999</v>
      </c>
      <c r="G1506" s="49">
        <f t="shared" si="434"/>
        <v>3028.7370000000001</v>
      </c>
      <c r="H1506" s="49">
        <f t="shared" si="434"/>
        <v>1566.64</v>
      </c>
      <c r="I1506" s="49">
        <f t="shared" si="434"/>
        <v>343.25400000000002</v>
      </c>
      <c r="J1506" s="49">
        <f t="shared" si="434"/>
        <v>0</v>
      </c>
      <c r="K1506" s="49">
        <f t="shared" si="434"/>
        <v>0</v>
      </c>
    </row>
    <row r="1507" spans="1:11" ht="15" x14ac:dyDescent="0.2">
      <c r="A1507" s="79"/>
      <c r="B1507" s="81" t="s">
        <v>157</v>
      </c>
      <c r="C1507" s="48" t="s">
        <v>45</v>
      </c>
      <c r="D1507" s="74"/>
      <c r="E1507" s="49">
        <f t="shared" si="426"/>
        <v>0</v>
      </c>
      <c r="F1507" s="50">
        <v>0</v>
      </c>
      <c r="G1507" s="50">
        <v>0</v>
      </c>
      <c r="H1507" s="50">
        <v>0</v>
      </c>
      <c r="I1507" s="50">
        <v>0</v>
      </c>
      <c r="J1507" s="50">
        <v>0</v>
      </c>
      <c r="K1507" s="50">
        <v>0</v>
      </c>
    </row>
    <row r="1508" spans="1:11" ht="15" x14ac:dyDescent="0.2">
      <c r="A1508" s="79"/>
      <c r="B1508" s="81"/>
      <c r="C1508" s="48" t="s">
        <v>46</v>
      </c>
      <c r="D1508" s="74"/>
      <c r="E1508" s="49">
        <f t="shared" si="426"/>
        <v>5243.8190000000004</v>
      </c>
      <c r="F1508" s="50">
        <v>305.18799999999999</v>
      </c>
      <c r="G1508" s="50">
        <v>3028.7370000000001</v>
      </c>
      <c r="H1508" s="50">
        <f>1793.594-226.954</f>
        <v>1566.64</v>
      </c>
      <c r="I1508" s="50">
        <v>343.25400000000002</v>
      </c>
      <c r="J1508" s="50">
        <v>0</v>
      </c>
      <c r="K1508" s="50">
        <v>0</v>
      </c>
    </row>
    <row r="1509" spans="1:11" ht="15" x14ac:dyDescent="0.2">
      <c r="A1509" s="79"/>
      <c r="B1509" s="81"/>
      <c r="C1509" s="48" t="s">
        <v>47</v>
      </c>
      <c r="D1509" s="74"/>
      <c r="E1509" s="49">
        <f t="shared" si="426"/>
        <v>0</v>
      </c>
      <c r="F1509" s="50">
        <v>0</v>
      </c>
      <c r="G1509" s="50">
        <v>0</v>
      </c>
      <c r="H1509" s="50">
        <v>0</v>
      </c>
      <c r="I1509" s="50">
        <v>0</v>
      </c>
      <c r="J1509" s="50">
        <v>0</v>
      </c>
      <c r="K1509" s="50">
        <v>0</v>
      </c>
    </row>
    <row r="1510" spans="1:11" ht="15" x14ac:dyDescent="0.2">
      <c r="A1510" s="80"/>
      <c r="B1510" s="82"/>
      <c r="C1510" s="48" t="s">
        <v>48</v>
      </c>
      <c r="D1510" s="74"/>
      <c r="E1510" s="49">
        <f t="shared" si="426"/>
        <v>0</v>
      </c>
      <c r="F1510" s="50">
        <v>0</v>
      </c>
      <c r="G1510" s="50">
        <v>0</v>
      </c>
      <c r="H1510" s="50">
        <v>0</v>
      </c>
      <c r="I1510" s="50">
        <v>0</v>
      </c>
      <c r="J1510" s="50">
        <v>0</v>
      </c>
      <c r="K1510" s="50">
        <v>0</v>
      </c>
    </row>
    <row r="1511" spans="1:11" ht="12.75" customHeight="1" x14ac:dyDescent="0.2">
      <c r="A1511" s="78">
        <v>74</v>
      </c>
      <c r="B1511" s="51" t="s">
        <v>166</v>
      </c>
      <c r="C1511" s="48" t="s">
        <v>44</v>
      </c>
      <c r="D1511" s="74"/>
      <c r="E1511" s="49">
        <f t="shared" si="426"/>
        <v>6242.81</v>
      </c>
      <c r="F1511" s="49">
        <f t="shared" ref="F1511:K1511" si="435">SUM(F1512:F1515)</f>
        <v>665.47699999999998</v>
      </c>
      <c r="G1511" s="49">
        <f t="shared" si="435"/>
        <v>3034.3310000000001</v>
      </c>
      <c r="H1511" s="49">
        <f t="shared" si="435"/>
        <v>2166.3180000000002</v>
      </c>
      <c r="I1511" s="49">
        <f t="shared" si="435"/>
        <v>376.68400000000003</v>
      </c>
      <c r="J1511" s="49">
        <f t="shared" si="435"/>
        <v>0</v>
      </c>
      <c r="K1511" s="49">
        <f t="shared" si="435"/>
        <v>0</v>
      </c>
    </row>
    <row r="1512" spans="1:11" ht="15" customHeight="1" x14ac:dyDescent="0.2">
      <c r="A1512" s="79"/>
      <c r="B1512" s="81" t="s">
        <v>159</v>
      </c>
      <c r="C1512" s="48" t="s">
        <v>45</v>
      </c>
      <c r="D1512" s="74"/>
      <c r="E1512" s="49">
        <f t="shared" si="426"/>
        <v>0</v>
      </c>
      <c r="F1512" s="50">
        <v>0</v>
      </c>
      <c r="G1512" s="50">
        <v>0</v>
      </c>
      <c r="H1512" s="50">
        <v>0</v>
      </c>
      <c r="I1512" s="50">
        <v>0</v>
      </c>
      <c r="J1512" s="50">
        <v>0</v>
      </c>
      <c r="K1512" s="50">
        <v>0</v>
      </c>
    </row>
    <row r="1513" spans="1:11" ht="15.75" customHeight="1" x14ac:dyDescent="0.2">
      <c r="A1513" s="79"/>
      <c r="B1513" s="81"/>
      <c r="C1513" s="48" t="s">
        <v>46</v>
      </c>
      <c r="D1513" s="74"/>
      <c r="E1513" s="49">
        <f t="shared" si="426"/>
        <v>6242.81</v>
      </c>
      <c r="F1513" s="50">
        <v>665.47699999999998</v>
      </c>
      <c r="G1513" s="50">
        <v>3034.3310000000001</v>
      </c>
      <c r="H1513" s="50">
        <v>2166.3180000000002</v>
      </c>
      <c r="I1513" s="50">
        <v>376.68400000000003</v>
      </c>
      <c r="J1513" s="50">
        <v>0</v>
      </c>
      <c r="K1513" s="50">
        <v>0</v>
      </c>
    </row>
    <row r="1514" spans="1:11" ht="15" customHeight="1" x14ac:dyDescent="0.2">
      <c r="A1514" s="79"/>
      <c r="B1514" s="81"/>
      <c r="C1514" s="48" t="s">
        <v>47</v>
      </c>
      <c r="D1514" s="74"/>
      <c r="E1514" s="49">
        <f t="shared" si="426"/>
        <v>0</v>
      </c>
      <c r="F1514" s="50">
        <v>0</v>
      </c>
      <c r="G1514" s="50">
        <v>0</v>
      </c>
      <c r="H1514" s="50">
        <v>0</v>
      </c>
      <c r="I1514" s="50">
        <v>0</v>
      </c>
      <c r="J1514" s="50">
        <v>0</v>
      </c>
      <c r="K1514" s="50">
        <v>0</v>
      </c>
    </row>
    <row r="1515" spans="1:11" ht="15" customHeight="1" x14ac:dyDescent="0.2">
      <c r="A1515" s="80"/>
      <c r="B1515" s="82"/>
      <c r="C1515" s="48" t="s">
        <v>48</v>
      </c>
      <c r="D1515" s="74"/>
      <c r="E1515" s="49">
        <f t="shared" si="426"/>
        <v>0</v>
      </c>
      <c r="F1515" s="50">
        <v>0</v>
      </c>
      <c r="G1515" s="50">
        <v>0</v>
      </c>
      <c r="H1515" s="50">
        <v>0</v>
      </c>
      <c r="I1515" s="50">
        <v>0</v>
      </c>
      <c r="J1515" s="50">
        <v>0</v>
      </c>
      <c r="K1515" s="50">
        <v>0</v>
      </c>
    </row>
    <row r="1516" spans="1:11" ht="12.75" customHeight="1" x14ac:dyDescent="0.2">
      <c r="A1516" s="78">
        <v>75</v>
      </c>
      <c r="B1516" s="51" t="s">
        <v>168</v>
      </c>
      <c r="C1516" s="48" t="s">
        <v>44</v>
      </c>
      <c r="D1516" s="74"/>
      <c r="E1516" s="49">
        <f t="shared" si="426"/>
        <v>3803.7910000000002</v>
      </c>
      <c r="F1516" s="49">
        <f t="shared" ref="F1516:K1516" si="436">SUM(F1517:F1520)</f>
        <v>246.03399999999999</v>
      </c>
      <c r="G1516" s="49">
        <f t="shared" si="436"/>
        <v>2240.9580000000001</v>
      </c>
      <c r="H1516" s="49">
        <f t="shared" si="436"/>
        <v>1316.799</v>
      </c>
      <c r="I1516" s="49">
        <f t="shared" si="436"/>
        <v>0</v>
      </c>
      <c r="J1516" s="49">
        <f t="shared" si="436"/>
        <v>0</v>
      </c>
      <c r="K1516" s="49">
        <f t="shared" si="436"/>
        <v>0</v>
      </c>
    </row>
    <row r="1517" spans="1:11" ht="17.25" customHeight="1" x14ac:dyDescent="0.2">
      <c r="A1517" s="79"/>
      <c r="B1517" s="81" t="s">
        <v>161</v>
      </c>
      <c r="C1517" s="48" t="s">
        <v>45</v>
      </c>
      <c r="D1517" s="74"/>
      <c r="E1517" s="49">
        <f t="shared" si="426"/>
        <v>0</v>
      </c>
      <c r="F1517" s="50">
        <v>0</v>
      </c>
      <c r="G1517" s="50">
        <v>0</v>
      </c>
      <c r="H1517" s="50">
        <v>0</v>
      </c>
      <c r="I1517" s="50">
        <v>0</v>
      </c>
      <c r="J1517" s="50">
        <v>0</v>
      </c>
      <c r="K1517" s="50">
        <v>0</v>
      </c>
    </row>
    <row r="1518" spans="1:11" ht="15" x14ac:dyDescent="0.2">
      <c r="A1518" s="79"/>
      <c r="B1518" s="81"/>
      <c r="C1518" s="48" t="s">
        <v>46</v>
      </c>
      <c r="D1518" s="74"/>
      <c r="E1518" s="49">
        <f t="shared" si="426"/>
        <v>3803.7910000000002</v>
      </c>
      <c r="F1518" s="50">
        <v>246.03399999999999</v>
      </c>
      <c r="G1518" s="50">
        <v>2240.9580000000001</v>
      </c>
      <c r="H1518" s="50">
        <v>1316.799</v>
      </c>
      <c r="I1518" s="50">
        <v>0</v>
      </c>
      <c r="J1518" s="50">
        <v>0</v>
      </c>
      <c r="K1518" s="50">
        <v>0</v>
      </c>
    </row>
    <row r="1519" spans="1:11" ht="15" x14ac:dyDescent="0.2">
      <c r="A1519" s="79"/>
      <c r="B1519" s="81"/>
      <c r="C1519" s="48" t="s">
        <v>47</v>
      </c>
      <c r="D1519" s="74"/>
      <c r="E1519" s="49">
        <f t="shared" si="426"/>
        <v>0</v>
      </c>
      <c r="F1519" s="50">
        <v>0</v>
      </c>
      <c r="G1519" s="50">
        <v>0</v>
      </c>
      <c r="H1519" s="50">
        <v>0</v>
      </c>
      <c r="I1519" s="50">
        <v>0</v>
      </c>
      <c r="J1519" s="50">
        <v>0</v>
      </c>
      <c r="K1519" s="50">
        <v>0</v>
      </c>
    </row>
    <row r="1520" spans="1:11" ht="15" x14ac:dyDescent="0.2">
      <c r="A1520" s="80"/>
      <c r="B1520" s="82"/>
      <c r="C1520" s="48" t="s">
        <v>48</v>
      </c>
      <c r="D1520" s="74"/>
      <c r="E1520" s="49">
        <f t="shared" si="426"/>
        <v>0</v>
      </c>
      <c r="F1520" s="50">
        <v>0</v>
      </c>
      <c r="G1520" s="50">
        <v>0</v>
      </c>
      <c r="H1520" s="50">
        <v>0</v>
      </c>
      <c r="I1520" s="50">
        <v>0</v>
      </c>
      <c r="J1520" s="50">
        <v>0</v>
      </c>
      <c r="K1520" s="50">
        <v>0</v>
      </c>
    </row>
    <row r="1521" spans="1:11" ht="12.75" customHeight="1" x14ac:dyDescent="0.2">
      <c r="A1521" s="78">
        <v>76</v>
      </c>
      <c r="B1521" s="51" t="s">
        <v>170</v>
      </c>
      <c r="C1521" s="48" t="s">
        <v>44</v>
      </c>
      <c r="D1521" s="74"/>
      <c r="E1521" s="49">
        <f t="shared" si="426"/>
        <v>8494.7649999999994</v>
      </c>
      <c r="F1521" s="49">
        <f t="shared" ref="F1521:K1521" si="437">SUM(F1522:F1525)</f>
        <v>222.941</v>
      </c>
      <c r="G1521" s="49">
        <f t="shared" si="437"/>
        <v>4352.76</v>
      </c>
      <c r="H1521" s="49">
        <f t="shared" si="437"/>
        <v>2168.623</v>
      </c>
      <c r="I1521" s="49">
        <f t="shared" si="437"/>
        <v>1750.441</v>
      </c>
      <c r="J1521" s="49">
        <f t="shared" si="437"/>
        <v>0</v>
      </c>
      <c r="K1521" s="49">
        <f t="shared" si="437"/>
        <v>0</v>
      </c>
    </row>
    <row r="1522" spans="1:11" ht="15" x14ac:dyDescent="0.2">
      <c r="A1522" s="79"/>
      <c r="B1522" s="81" t="s">
        <v>163</v>
      </c>
      <c r="C1522" s="48" t="s">
        <v>45</v>
      </c>
      <c r="D1522" s="74"/>
      <c r="E1522" s="49">
        <f t="shared" si="426"/>
        <v>0</v>
      </c>
      <c r="F1522" s="50">
        <v>0</v>
      </c>
      <c r="G1522" s="50">
        <v>0</v>
      </c>
      <c r="H1522" s="50">
        <v>0</v>
      </c>
      <c r="I1522" s="50">
        <v>0</v>
      </c>
      <c r="J1522" s="50">
        <v>0</v>
      </c>
      <c r="K1522" s="50">
        <v>0</v>
      </c>
    </row>
    <row r="1523" spans="1:11" ht="15" x14ac:dyDescent="0.2">
      <c r="A1523" s="79"/>
      <c r="B1523" s="81"/>
      <c r="C1523" s="48" t="s">
        <v>46</v>
      </c>
      <c r="D1523" s="74"/>
      <c r="E1523" s="49">
        <f t="shared" si="426"/>
        <v>8494.7649999999994</v>
      </c>
      <c r="F1523" s="50">
        <v>222.941</v>
      </c>
      <c r="G1523" s="50">
        <v>4352.76</v>
      </c>
      <c r="H1523" s="50">
        <f>2500.441-331.818</f>
        <v>2168.623</v>
      </c>
      <c r="I1523" s="50">
        <v>1750.441</v>
      </c>
      <c r="J1523" s="50">
        <v>0</v>
      </c>
      <c r="K1523" s="50">
        <v>0</v>
      </c>
    </row>
    <row r="1524" spans="1:11" ht="15" x14ac:dyDescent="0.2">
      <c r="A1524" s="79"/>
      <c r="B1524" s="81"/>
      <c r="C1524" s="48" t="s">
        <v>47</v>
      </c>
      <c r="D1524" s="74"/>
      <c r="E1524" s="49">
        <f t="shared" si="426"/>
        <v>0</v>
      </c>
      <c r="F1524" s="50">
        <v>0</v>
      </c>
      <c r="G1524" s="50">
        <v>0</v>
      </c>
      <c r="H1524" s="50">
        <v>0</v>
      </c>
      <c r="I1524" s="50">
        <v>0</v>
      </c>
      <c r="J1524" s="50">
        <v>0</v>
      </c>
      <c r="K1524" s="50">
        <v>0</v>
      </c>
    </row>
    <row r="1525" spans="1:11" ht="15" x14ac:dyDescent="0.2">
      <c r="A1525" s="80"/>
      <c r="B1525" s="82"/>
      <c r="C1525" s="48" t="s">
        <v>48</v>
      </c>
      <c r="D1525" s="74"/>
      <c r="E1525" s="49">
        <f t="shared" si="426"/>
        <v>0</v>
      </c>
      <c r="F1525" s="50">
        <v>0</v>
      </c>
      <c r="G1525" s="50">
        <v>0</v>
      </c>
      <c r="H1525" s="50">
        <v>0</v>
      </c>
      <c r="I1525" s="50">
        <v>0</v>
      </c>
      <c r="J1525" s="50">
        <v>0</v>
      </c>
      <c r="K1525" s="50">
        <v>0</v>
      </c>
    </row>
    <row r="1526" spans="1:11" ht="12.75" customHeight="1" x14ac:dyDescent="0.2">
      <c r="A1526" s="78">
        <v>77</v>
      </c>
      <c r="B1526" s="51" t="s">
        <v>399</v>
      </c>
      <c r="C1526" s="48" t="s">
        <v>44</v>
      </c>
      <c r="D1526" s="74"/>
      <c r="E1526" s="49">
        <f t="shared" si="426"/>
        <v>6247.2929999999997</v>
      </c>
      <c r="F1526" s="49">
        <f t="shared" ref="F1526:K1526" si="438">SUM(F1527:F1530)</f>
        <v>2002.7529999999999</v>
      </c>
      <c r="G1526" s="49">
        <f t="shared" si="438"/>
        <v>2383.636</v>
      </c>
      <c r="H1526" s="49">
        <f t="shared" si="438"/>
        <v>1860.904</v>
      </c>
      <c r="I1526" s="49">
        <f t="shared" si="438"/>
        <v>0</v>
      </c>
      <c r="J1526" s="49">
        <f t="shared" si="438"/>
        <v>0</v>
      </c>
      <c r="K1526" s="49">
        <f t="shared" si="438"/>
        <v>0</v>
      </c>
    </row>
    <row r="1527" spans="1:11" ht="23.25" customHeight="1" x14ac:dyDescent="0.2">
      <c r="A1527" s="79"/>
      <c r="B1527" s="81" t="s">
        <v>165</v>
      </c>
      <c r="C1527" s="48" t="s">
        <v>45</v>
      </c>
      <c r="D1527" s="74"/>
      <c r="E1527" s="49">
        <f t="shared" si="426"/>
        <v>0</v>
      </c>
      <c r="F1527" s="50">
        <v>0</v>
      </c>
      <c r="G1527" s="50">
        <v>0</v>
      </c>
      <c r="H1527" s="50">
        <v>0</v>
      </c>
      <c r="I1527" s="50">
        <v>0</v>
      </c>
      <c r="J1527" s="50">
        <v>0</v>
      </c>
      <c r="K1527" s="50">
        <v>0</v>
      </c>
    </row>
    <row r="1528" spans="1:11" ht="21" customHeight="1" x14ac:dyDescent="0.2">
      <c r="A1528" s="79"/>
      <c r="B1528" s="81"/>
      <c r="C1528" s="48" t="s">
        <v>46</v>
      </c>
      <c r="D1528" s="74"/>
      <c r="E1528" s="49">
        <f t="shared" si="426"/>
        <v>6247.2929999999997</v>
      </c>
      <c r="F1528" s="50">
        <v>2002.7529999999999</v>
      </c>
      <c r="G1528" s="50">
        <v>2383.636</v>
      </c>
      <c r="H1528" s="50">
        <v>1860.904</v>
      </c>
      <c r="I1528" s="50">
        <v>0</v>
      </c>
      <c r="J1528" s="50">
        <v>0</v>
      </c>
      <c r="K1528" s="50">
        <v>0</v>
      </c>
    </row>
    <row r="1529" spans="1:11" ht="22.5" customHeight="1" x14ac:dyDescent="0.2">
      <c r="A1529" s="79"/>
      <c r="B1529" s="81"/>
      <c r="C1529" s="48" t="s">
        <v>47</v>
      </c>
      <c r="D1529" s="74"/>
      <c r="E1529" s="49">
        <f t="shared" si="426"/>
        <v>0</v>
      </c>
      <c r="F1529" s="50">
        <v>0</v>
      </c>
      <c r="G1529" s="50">
        <v>0</v>
      </c>
      <c r="H1529" s="50">
        <v>0</v>
      </c>
      <c r="I1529" s="50">
        <v>0</v>
      </c>
      <c r="J1529" s="50">
        <v>0</v>
      </c>
      <c r="K1529" s="50">
        <v>0</v>
      </c>
    </row>
    <row r="1530" spans="1:11" ht="15" x14ac:dyDescent="0.2">
      <c r="A1530" s="80"/>
      <c r="B1530" s="82"/>
      <c r="C1530" s="48" t="s">
        <v>48</v>
      </c>
      <c r="D1530" s="74"/>
      <c r="E1530" s="49">
        <f t="shared" si="426"/>
        <v>0</v>
      </c>
      <c r="F1530" s="50">
        <v>0</v>
      </c>
      <c r="G1530" s="50">
        <v>0</v>
      </c>
      <c r="H1530" s="50">
        <v>0</v>
      </c>
      <c r="I1530" s="50">
        <v>0</v>
      </c>
      <c r="J1530" s="50">
        <v>0</v>
      </c>
      <c r="K1530" s="50">
        <v>0</v>
      </c>
    </row>
    <row r="1531" spans="1:11" ht="12.75" customHeight="1" x14ac:dyDescent="0.2">
      <c r="A1531" s="78">
        <v>78</v>
      </c>
      <c r="B1531" s="51" t="s">
        <v>423</v>
      </c>
      <c r="C1531" s="48" t="s">
        <v>44</v>
      </c>
      <c r="D1531" s="74"/>
      <c r="E1531" s="49">
        <f t="shared" ref="E1531:E1594" si="439">SUM(F1531:K1531)</f>
        <v>6670</v>
      </c>
      <c r="F1531" s="49">
        <f t="shared" ref="F1531:K1531" si="440">SUM(F1532:F1535)</f>
        <v>0</v>
      </c>
      <c r="G1531" s="49">
        <f t="shared" si="440"/>
        <v>729.61400000000003</v>
      </c>
      <c r="H1531" s="49">
        <f t="shared" si="440"/>
        <v>3358.9929999999999</v>
      </c>
      <c r="I1531" s="49">
        <f t="shared" si="440"/>
        <v>2581.393</v>
      </c>
      <c r="J1531" s="49">
        <f t="shared" si="440"/>
        <v>0</v>
      </c>
      <c r="K1531" s="49">
        <f t="shared" si="440"/>
        <v>0</v>
      </c>
    </row>
    <row r="1532" spans="1:11" ht="15" x14ac:dyDescent="0.2">
      <c r="A1532" s="79"/>
      <c r="B1532" s="81" t="s">
        <v>167</v>
      </c>
      <c r="C1532" s="48" t="s">
        <v>45</v>
      </c>
      <c r="D1532" s="74"/>
      <c r="E1532" s="49">
        <f t="shared" si="439"/>
        <v>0</v>
      </c>
      <c r="F1532" s="50">
        <v>0</v>
      </c>
      <c r="G1532" s="50">
        <v>0</v>
      </c>
      <c r="H1532" s="50">
        <v>0</v>
      </c>
      <c r="I1532" s="50">
        <v>0</v>
      </c>
      <c r="J1532" s="50">
        <v>0</v>
      </c>
      <c r="K1532" s="50">
        <v>0</v>
      </c>
    </row>
    <row r="1533" spans="1:11" ht="15" x14ac:dyDescent="0.2">
      <c r="A1533" s="79"/>
      <c r="B1533" s="81"/>
      <c r="C1533" s="48" t="s">
        <v>46</v>
      </c>
      <c r="D1533" s="74"/>
      <c r="E1533" s="49">
        <f t="shared" si="439"/>
        <v>6670</v>
      </c>
      <c r="F1533" s="50">
        <v>0</v>
      </c>
      <c r="G1533" s="50">
        <v>729.61400000000003</v>
      </c>
      <c r="H1533" s="50">
        <f>4940.386-1581.393</f>
        <v>3358.9929999999999</v>
      </c>
      <c r="I1533" s="50">
        <v>2581.393</v>
      </c>
      <c r="J1533" s="50">
        <v>0</v>
      </c>
      <c r="K1533" s="50">
        <v>0</v>
      </c>
    </row>
    <row r="1534" spans="1:11" ht="15" x14ac:dyDescent="0.2">
      <c r="A1534" s="79"/>
      <c r="B1534" s="81"/>
      <c r="C1534" s="48" t="s">
        <v>47</v>
      </c>
      <c r="D1534" s="74"/>
      <c r="E1534" s="49">
        <f t="shared" si="439"/>
        <v>0</v>
      </c>
      <c r="F1534" s="50">
        <v>0</v>
      </c>
      <c r="G1534" s="50">
        <v>0</v>
      </c>
      <c r="H1534" s="50">
        <v>0</v>
      </c>
      <c r="I1534" s="50">
        <v>0</v>
      </c>
      <c r="J1534" s="50">
        <v>0</v>
      </c>
      <c r="K1534" s="50">
        <v>0</v>
      </c>
    </row>
    <row r="1535" spans="1:11" ht="15" x14ac:dyDescent="0.2">
      <c r="A1535" s="80"/>
      <c r="B1535" s="82"/>
      <c r="C1535" s="48" t="s">
        <v>48</v>
      </c>
      <c r="D1535" s="74"/>
      <c r="E1535" s="49">
        <f t="shared" si="439"/>
        <v>0</v>
      </c>
      <c r="F1535" s="50">
        <v>0</v>
      </c>
      <c r="G1535" s="50">
        <v>0</v>
      </c>
      <c r="H1535" s="50">
        <v>0</v>
      </c>
      <c r="I1535" s="50">
        <v>0</v>
      </c>
      <c r="J1535" s="50">
        <v>0</v>
      </c>
      <c r="K1535" s="50">
        <v>0</v>
      </c>
    </row>
    <row r="1536" spans="1:11" ht="12.75" customHeight="1" x14ac:dyDescent="0.2">
      <c r="A1536" s="78">
        <v>79</v>
      </c>
      <c r="B1536" s="51" t="s">
        <v>457</v>
      </c>
      <c r="C1536" s="48" t="s">
        <v>44</v>
      </c>
      <c r="D1536" s="74"/>
      <c r="E1536" s="49">
        <f t="shared" si="439"/>
        <v>11426.875</v>
      </c>
      <c r="F1536" s="49">
        <f t="shared" ref="F1536:K1536" si="441">SUM(F1537:F1540)</f>
        <v>0</v>
      </c>
      <c r="G1536" s="49">
        <f t="shared" si="441"/>
        <v>9794.2029999999995</v>
      </c>
      <c r="H1536" s="49">
        <f t="shared" si="441"/>
        <v>1632.672</v>
      </c>
      <c r="I1536" s="49">
        <f t="shared" si="441"/>
        <v>0</v>
      </c>
      <c r="J1536" s="49">
        <f t="shared" si="441"/>
        <v>0</v>
      </c>
      <c r="K1536" s="49">
        <f t="shared" si="441"/>
        <v>0</v>
      </c>
    </row>
    <row r="1537" spans="1:11" ht="17.25" customHeight="1" x14ac:dyDescent="0.2">
      <c r="A1537" s="79"/>
      <c r="B1537" s="81" t="s">
        <v>169</v>
      </c>
      <c r="C1537" s="48" t="s">
        <v>45</v>
      </c>
      <c r="D1537" s="74"/>
      <c r="E1537" s="49">
        <f t="shared" si="439"/>
        <v>0</v>
      </c>
      <c r="F1537" s="50">
        <v>0</v>
      </c>
      <c r="G1537" s="50">
        <v>0</v>
      </c>
      <c r="H1537" s="50">
        <v>0</v>
      </c>
      <c r="I1537" s="50">
        <v>0</v>
      </c>
      <c r="J1537" s="50">
        <v>0</v>
      </c>
      <c r="K1537" s="50">
        <v>0</v>
      </c>
    </row>
    <row r="1538" spans="1:11" ht="15.75" customHeight="1" x14ac:dyDescent="0.2">
      <c r="A1538" s="79"/>
      <c r="B1538" s="81"/>
      <c r="C1538" s="48" t="s">
        <v>46</v>
      </c>
      <c r="D1538" s="74"/>
      <c r="E1538" s="49">
        <f t="shared" si="439"/>
        <v>11426.875</v>
      </c>
      <c r="F1538" s="50">
        <v>0</v>
      </c>
      <c r="G1538" s="50">
        <v>9794.2029999999995</v>
      </c>
      <c r="H1538" s="50">
        <v>1632.672</v>
      </c>
      <c r="I1538" s="50">
        <v>0</v>
      </c>
      <c r="J1538" s="50">
        <v>0</v>
      </c>
      <c r="K1538" s="50">
        <v>0</v>
      </c>
    </row>
    <row r="1539" spans="1:11" ht="15.75" customHeight="1" x14ac:dyDescent="0.2">
      <c r="A1539" s="79"/>
      <c r="B1539" s="81"/>
      <c r="C1539" s="48" t="s">
        <v>47</v>
      </c>
      <c r="D1539" s="74"/>
      <c r="E1539" s="49">
        <f t="shared" si="439"/>
        <v>0</v>
      </c>
      <c r="F1539" s="50">
        <v>0</v>
      </c>
      <c r="G1539" s="50">
        <v>0</v>
      </c>
      <c r="H1539" s="50">
        <v>0</v>
      </c>
      <c r="I1539" s="50">
        <v>0</v>
      </c>
      <c r="J1539" s="50">
        <v>0</v>
      </c>
      <c r="K1539" s="50">
        <v>0</v>
      </c>
    </row>
    <row r="1540" spans="1:11" ht="17.25" customHeight="1" x14ac:dyDescent="0.2">
      <c r="A1540" s="80"/>
      <c r="B1540" s="82"/>
      <c r="C1540" s="48" t="s">
        <v>48</v>
      </c>
      <c r="D1540" s="74"/>
      <c r="E1540" s="49">
        <f t="shared" si="439"/>
        <v>0</v>
      </c>
      <c r="F1540" s="50">
        <v>0</v>
      </c>
      <c r="G1540" s="50">
        <v>0</v>
      </c>
      <c r="H1540" s="50">
        <v>0</v>
      </c>
      <c r="I1540" s="50">
        <v>0</v>
      </c>
      <c r="J1540" s="50">
        <v>0</v>
      </c>
      <c r="K1540" s="50">
        <v>0</v>
      </c>
    </row>
    <row r="1541" spans="1:11" ht="15" x14ac:dyDescent="0.2">
      <c r="A1541" s="78">
        <v>80</v>
      </c>
      <c r="B1541" s="51" t="s">
        <v>458</v>
      </c>
      <c r="C1541" s="48" t="s">
        <v>44</v>
      </c>
      <c r="D1541" s="74"/>
      <c r="E1541" s="49">
        <f t="shared" si="439"/>
        <v>3119836.0333199999</v>
      </c>
      <c r="F1541" s="49">
        <f t="shared" ref="F1541:K1541" si="442">SUM(F1542:F1545)</f>
        <v>0</v>
      </c>
      <c r="G1541" s="49">
        <f t="shared" si="442"/>
        <v>0</v>
      </c>
      <c r="H1541" s="49">
        <f t="shared" si="442"/>
        <v>5787.3935899999997</v>
      </c>
      <c r="I1541" s="49">
        <f t="shared" si="442"/>
        <v>7037.2716099999998</v>
      </c>
      <c r="J1541" s="49">
        <f t="shared" si="442"/>
        <v>285970.28012000001</v>
      </c>
      <c r="K1541" s="49">
        <f t="shared" si="442"/>
        <v>2821041.088</v>
      </c>
    </row>
    <row r="1542" spans="1:11" ht="15" x14ac:dyDescent="0.2">
      <c r="A1542" s="79"/>
      <c r="B1542" s="81" t="s">
        <v>418</v>
      </c>
      <c r="C1542" s="48" t="s">
        <v>45</v>
      </c>
      <c r="D1542" s="74"/>
      <c r="E1542" s="49">
        <f t="shared" si="439"/>
        <v>0</v>
      </c>
      <c r="F1542" s="50">
        <v>0</v>
      </c>
      <c r="G1542" s="50">
        <v>0</v>
      </c>
      <c r="H1542" s="50">
        <v>0</v>
      </c>
      <c r="I1542" s="50">
        <v>0</v>
      </c>
      <c r="J1542" s="50">
        <v>0</v>
      </c>
      <c r="K1542" s="50">
        <v>0</v>
      </c>
    </row>
    <row r="1543" spans="1:11" ht="15" x14ac:dyDescent="0.2">
      <c r="A1543" s="79"/>
      <c r="B1543" s="81"/>
      <c r="C1543" s="48" t="s">
        <v>46</v>
      </c>
      <c r="D1543" s="74"/>
      <c r="E1543" s="49">
        <f t="shared" si="439"/>
        <v>3119836.0333199999</v>
      </c>
      <c r="F1543" s="50">
        <v>0</v>
      </c>
      <c r="G1543" s="50">
        <v>0</v>
      </c>
      <c r="H1543" s="50">
        <f>51287.21919-45499.8256</f>
        <v>5787.3935899999997</v>
      </c>
      <c r="I1543" s="50">
        <v>7037.2716099999998</v>
      </c>
      <c r="J1543" s="50">
        <v>285970.28012000001</v>
      </c>
      <c r="K1543" s="50">
        <v>2821041.088</v>
      </c>
    </row>
    <row r="1544" spans="1:11" ht="15" x14ac:dyDescent="0.2">
      <c r="A1544" s="79"/>
      <c r="B1544" s="81"/>
      <c r="C1544" s="48" t="s">
        <v>47</v>
      </c>
      <c r="D1544" s="74"/>
      <c r="E1544" s="49">
        <f t="shared" si="439"/>
        <v>0</v>
      </c>
      <c r="F1544" s="50">
        <v>0</v>
      </c>
      <c r="G1544" s="50">
        <v>0</v>
      </c>
      <c r="H1544" s="50">
        <v>0</v>
      </c>
      <c r="I1544" s="50">
        <v>0</v>
      </c>
      <c r="J1544" s="50">
        <v>0</v>
      </c>
      <c r="K1544" s="50">
        <v>0</v>
      </c>
    </row>
    <row r="1545" spans="1:11" ht="15" x14ac:dyDescent="0.2">
      <c r="A1545" s="80"/>
      <c r="B1545" s="82"/>
      <c r="C1545" s="48" t="s">
        <v>48</v>
      </c>
      <c r="D1545" s="74"/>
      <c r="E1545" s="49">
        <f t="shared" si="439"/>
        <v>0</v>
      </c>
      <c r="F1545" s="50">
        <v>0</v>
      </c>
      <c r="G1545" s="50">
        <v>0</v>
      </c>
      <c r="H1545" s="50">
        <v>0</v>
      </c>
      <c r="I1545" s="50">
        <v>0</v>
      </c>
      <c r="J1545" s="50">
        <v>0</v>
      </c>
      <c r="K1545" s="50">
        <v>0</v>
      </c>
    </row>
    <row r="1546" spans="1:11" ht="12.75" customHeight="1" x14ac:dyDescent="0.2">
      <c r="A1546" s="78">
        <v>81</v>
      </c>
      <c r="B1546" s="51" t="s">
        <v>171</v>
      </c>
      <c r="C1546" s="48" t="s">
        <v>44</v>
      </c>
      <c r="D1546" s="74"/>
      <c r="E1546" s="49">
        <f t="shared" si="439"/>
        <v>1395160.0051299999</v>
      </c>
      <c r="F1546" s="49">
        <f t="shared" ref="F1546:K1546" si="443">SUM(F1547:F1550)</f>
        <v>145562.79096000001</v>
      </c>
      <c r="G1546" s="49">
        <f t="shared" si="443"/>
        <v>15717.90321</v>
      </c>
      <c r="H1546" s="49">
        <f t="shared" si="443"/>
        <v>0</v>
      </c>
      <c r="I1546" s="49">
        <f t="shared" si="443"/>
        <v>79728.961020000002</v>
      </c>
      <c r="J1546" s="49">
        <f t="shared" si="443"/>
        <v>1154150.3499400001</v>
      </c>
      <c r="K1546" s="49">
        <f t="shared" si="443"/>
        <v>0</v>
      </c>
    </row>
    <row r="1547" spans="1:11" ht="18" customHeight="1" x14ac:dyDescent="0.2">
      <c r="A1547" s="79"/>
      <c r="B1547" s="81" t="s">
        <v>172</v>
      </c>
      <c r="C1547" s="48" t="s">
        <v>45</v>
      </c>
      <c r="D1547" s="74"/>
      <c r="E1547" s="49">
        <f t="shared" si="439"/>
        <v>0</v>
      </c>
      <c r="F1547" s="50">
        <f>F1552+F1557+F1562+F1567+F1572+F1577+F1582+F1587+F1592+F1597+F1602+F1607+F1612+F1617+F1622+F1627+F1632+F1637+F1642+F1647+F1652+F1657+F1662</f>
        <v>0</v>
      </c>
      <c r="G1547" s="50">
        <f t="shared" ref="G1547:K1547" si="444">G1552+G1557+G1562+G1567+G1572+G1577+G1582+G1587+G1592+G1597+G1602+G1607+G1612+G1617+G1622+G1627+G1632+G1637+G1642+G1647+G1652+G1657+G1662</f>
        <v>0</v>
      </c>
      <c r="H1547" s="50">
        <f t="shared" si="444"/>
        <v>0</v>
      </c>
      <c r="I1547" s="50">
        <f t="shared" si="444"/>
        <v>0</v>
      </c>
      <c r="J1547" s="50">
        <f t="shared" si="444"/>
        <v>0</v>
      </c>
      <c r="K1547" s="50">
        <f t="shared" si="444"/>
        <v>0</v>
      </c>
    </row>
    <row r="1548" spans="1:11" ht="20.25" customHeight="1" x14ac:dyDescent="0.2">
      <c r="A1548" s="79"/>
      <c r="B1548" s="81"/>
      <c r="C1548" s="48" t="s">
        <v>46</v>
      </c>
      <c r="D1548" s="74"/>
      <c r="E1548" s="49">
        <f t="shared" si="439"/>
        <v>868202.39052000002</v>
      </c>
      <c r="F1548" s="50">
        <f t="shared" ref="F1548:K1550" si="445">F1553+F1558+F1563+F1568+F1573+F1578+F1583+F1588+F1593+F1598+F1603+F1608+F1613+F1618+F1623+F1628+F1633+F1638+F1643+F1648+F1653+F1658+F1663</f>
        <v>129483.22235</v>
      </c>
      <c r="G1548" s="50">
        <f t="shared" si="445"/>
        <v>14289.002920000001</v>
      </c>
      <c r="H1548" s="50">
        <f t="shared" si="445"/>
        <v>0</v>
      </c>
      <c r="I1548" s="50">
        <f t="shared" si="445"/>
        <v>72480.873649999994</v>
      </c>
      <c r="J1548" s="50">
        <f t="shared" si="445"/>
        <v>651949.2916</v>
      </c>
      <c r="K1548" s="50">
        <f t="shared" si="445"/>
        <v>0</v>
      </c>
    </row>
    <row r="1549" spans="1:11" ht="21" customHeight="1" x14ac:dyDescent="0.2">
      <c r="A1549" s="79"/>
      <c r="B1549" s="81"/>
      <c r="C1549" s="48" t="s">
        <v>47</v>
      </c>
      <c r="D1549" s="74"/>
      <c r="E1549" s="49">
        <f t="shared" si="439"/>
        <v>526957.61461000005</v>
      </c>
      <c r="F1549" s="50">
        <f t="shared" si="445"/>
        <v>16079.56861</v>
      </c>
      <c r="G1549" s="50">
        <f t="shared" si="445"/>
        <v>1428.90029</v>
      </c>
      <c r="H1549" s="50">
        <f t="shared" si="445"/>
        <v>0</v>
      </c>
      <c r="I1549" s="50">
        <f t="shared" si="445"/>
        <v>7248.0873700000002</v>
      </c>
      <c r="J1549" s="50">
        <f t="shared" si="445"/>
        <v>502201.05833999999</v>
      </c>
      <c r="K1549" s="50">
        <f t="shared" si="445"/>
        <v>0</v>
      </c>
    </row>
    <row r="1550" spans="1:11" ht="19.5" customHeight="1" x14ac:dyDescent="0.2">
      <c r="A1550" s="80"/>
      <c r="B1550" s="82"/>
      <c r="C1550" s="48" t="s">
        <v>48</v>
      </c>
      <c r="D1550" s="74"/>
      <c r="E1550" s="49">
        <f t="shared" si="439"/>
        <v>0</v>
      </c>
      <c r="F1550" s="50">
        <f t="shared" si="445"/>
        <v>0</v>
      </c>
      <c r="G1550" s="50">
        <f t="shared" si="445"/>
        <v>0</v>
      </c>
      <c r="H1550" s="50">
        <f t="shared" si="445"/>
        <v>0</v>
      </c>
      <c r="I1550" s="50">
        <f t="shared" si="445"/>
        <v>0</v>
      </c>
      <c r="J1550" s="50">
        <f t="shared" si="445"/>
        <v>0</v>
      </c>
      <c r="K1550" s="50">
        <f t="shared" si="445"/>
        <v>0</v>
      </c>
    </row>
    <row r="1551" spans="1:11" ht="12.75" customHeight="1" x14ac:dyDescent="0.2">
      <c r="A1551" s="78">
        <v>82</v>
      </c>
      <c r="B1551" s="51" t="s">
        <v>173</v>
      </c>
      <c r="C1551" s="48" t="s">
        <v>44</v>
      </c>
      <c r="D1551" s="74"/>
      <c r="E1551" s="49">
        <f t="shared" si="439"/>
        <v>0</v>
      </c>
      <c r="F1551" s="49">
        <f t="shared" ref="F1551:K1551" si="446">SUM(F1552:F1555)</f>
        <v>0</v>
      </c>
      <c r="G1551" s="49">
        <f t="shared" si="446"/>
        <v>0</v>
      </c>
      <c r="H1551" s="49">
        <f t="shared" si="446"/>
        <v>0</v>
      </c>
      <c r="I1551" s="49">
        <f t="shared" si="446"/>
        <v>0</v>
      </c>
      <c r="J1551" s="49">
        <f t="shared" si="446"/>
        <v>0</v>
      </c>
      <c r="K1551" s="49">
        <f t="shared" si="446"/>
        <v>0</v>
      </c>
    </row>
    <row r="1552" spans="1:11" ht="15.75" customHeight="1" x14ac:dyDescent="0.2">
      <c r="A1552" s="79"/>
      <c r="B1552" s="81" t="s">
        <v>494</v>
      </c>
      <c r="C1552" s="48" t="s">
        <v>45</v>
      </c>
      <c r="D1552" s="74"/>
      <c r="E1552" s="49">
        <f t="shared" si="439"/>
        <v>0</v>
      </c>
      <c r="F1552" s="50">
        <v>0</v>
      </c>
      <c r="G1552" s="50">
        <v>0</v>
      </c>
      <c r="H1552" s="50">
        <v>0</v>
      </c>
      <c r="I1552" s="50">
        <v>0</v>
      </c>
      <c r="J1552" s="50">
        <v>0</v>
      </c>
      <c r="K1552" s="50">
        <v>0</v>
      </c>
    </row>
    <row r="1553" spans="1:11" ht="15.75" customHeight="1" x14ac:dyDescent="0.2">
      <c r="A1553" s="79"/>
      <c r="B1553" s="81"/>
      <c r="C1553" s="48" t="s">
        <v>46</v>
      </c>
      <c r="D1553" s="74"/>
      <c r="E1553" s="49">
        <f t="shared" si="439"/>
        <v>0</v>
      </c>
      <c r="F1553" s="50">
        <v>0</v>
      </c>
      <c r="G1553" s="50">
        <v>0</v>
      </c>
      <c r="H1553" s="50">
        <v>0</v>
      </c>
      <c r="I1553" s="50">
        <v>0</v>
      </c>
      <c r="J1553" s="50">
        <v>0</v>
      </c>
      <c r="K1553" s="50">
        <v>0</v>
      </c>
    </row>
    <row r="1554" spans="1:11" ht="15" customHeight="1" x14ac:dyDescent="0.2">
      <c r="A1554" s="79"/>
      <c r="B1554" s="81"/>
      <c r="C1554" s="48" t="s">
        <v>47</v>
      </c>
      <c r="D1554" s="74"/>
      <c r="E1554" s="49">
        <f t="shared" si="439"/>
        <v>0</v>
      </c>
      <c r="F1554" s="50">
        <v>0</v>
      </c>
      <c r="G1554" s="50">
        <v>0</v>
      </c>
      <c r="H1554" s="50">
        <v>0</v>
      </c>
      <c r="I1554" s="50">
        <v>0</v>
      </c>
      <c r="J1554" s="50">
        <v>0</v>
      </c>
      <c r="K1554" s="50">
        <v>0</v>
      </c>
    </row>
    <row r="1555" spans="1:11" ht="17.25" customHeight="1" x14ac:dyDescent="0.2">
      <c r="A1555" s="80"/>
      <c r="B1555" s="82"/>
      <c r="C1555" s="48" t="s">
        <v>48</v>
      </c>
      <c r="D1555" s="74"/>
      <c r="E1555" s="49">
        <f t="shared" si="439"/>
        <v>0</v>
      </c>
      <c r="F1555" s="50">
        <v>0</v>
      </c>
      <c r="G1555" s="50">
        <v>0</v>
      </c>
      <c r="H1555" s="50">
        <v>0</v>
      </c>
      <c r="I1555" s="50">
        <v>0</v>
      </c>
      <c r="J1555" s="50">
        <v>0</v>
      </c>
      <c r="K1555" s="50">
        <v>0</v>
      </c>
    </row>
    <row r="1556" spans="1:11" ht="12.75" customHeight="1" x14ac:dyDescent="0.2">
      <c r="A1556" s="78">
        <v>83</v>
      </c>
      <c r="B1556" s="51" t="s">
        <v>175</v>
      </c>
      <c r="C1556" s="48" t="s">
        <v>44</v>
      </c>
      <c r="D1556" s="74"/>
      <c r="E1556" s="49">
        <f t="shared" si="439"/>
        <v>0</v>
      </c>
      <c r="F1556" s="49">
        <f t="shared" ref="F1556:K1556" si="447">SUM(F1557:F1560)</f>
        <v>0</v>
      </c>
      <c r="G1556" s="49">
        <f t="shared" si="447"/>
        <v>0</v>
      </c>
      <c r="H1556" s="49">
        <f t="shared" si="447"/>
        <v>0</v>
      </c>
      <c r="I1556" s="49">
        <f t="shared" si="447"/>
        <v>0</v>
      </c>
      <c r="J1556" s="49">
        <f t="shared" si="447"/>
        <v>0</v>
      </c>
      <c r="K1556" s="49">
        <f t="shared" si="447"/>
        <v>0</v>
      </c>
    </row>
    <row r="1557" spans="1:11" ht="20.25" customHeight="1" x14ac:dyDescent="0.2">
      <c r="A1557" s="79"/>
      <c r="B1557" s="81" t="s">
        <v>176</v>
      </c>
      <c r="C1557" s="48" t="s">
        <v>45</v>
      </c>
      <c r="D1557" s="74"/>
      <c r="E1557" s="49">
        <f t="shared" si="439"/>
        <v>0</v>
      </c>
      <c r="F1557" s="50">
        <v>0</v>
      </c>
      <c r="G1557" s="50">
        <v>0</v>
      </c>
      <c r="H1557" s="50">
        <v>0</v>
      </c>
      <c r="I1557" s="50">
        <v>0</v>
      </c>
      <c r="J1557" s="50">
        <v>0</v>
      </c>
      <c r="K1557" s="50">
        <v>0</v>
      </c>
    </row>
    <row r="1558" spans="1:11" ht="18.75" customHeight="1" x14ac:dyDescent="0.2">
      <c r="A1558" s="79"/>
      <c r="B1558" s="81"/>
      <c r="C1558" s="48" t="s">
        <v>46</v>
      </c>
      <c r="D1558" s="74"/>
      <c r="E1558" s="49">
        <f t="shared" si="439"/>
        <v>0</v>
      </c>
      <c r="F1558" s="50">
        <v>0</v>
      </c>
      <c r="G1558" s="50">
        <v>0</v>
      </c>
      <c r="H1558" s="50">
        <v>0</v>
      </c>
      <c r="I1558" s="50">
        <v>0</v>
      </c>
      <c r="J1558" s="50">
        <v>0</v>
      </c>
      <c r="K1558" s="50">
        <v>0</v>
      </c>
    </row>
    <row r="1559" spans="1:11" ht="20.25" customHeight="1" x14ac:dyDescent="0.2">
      <c r="A1559" s="79"/>
      <c r="B1559" s="81"/>
      <c r="C1559" s="48" t="s">
        <v>47</v>
      </c>
      <c r="D1559" s="74"/>
      <c r="E1559" s="49">
        <f t="shared" si="439"/>
        <v>0</v>
      </c>
      <c r="F1559" s="50">
        <v>0</v>
      </c>
      <c r="G1559" s="50">
        <v>0</v>
      </c>
      <c r="H1559" s="50">
        <v>0</v>
      </c>
      <c r="I1559" s="50">
        <v>0</v>
      </c>
      <c r="J1559" s="50">
        <v>0</v>
      </c>
      <c r="K1559" s="50">
        <v>0</v>
      </c>
    </row>
    <row r="1560" spans="1:11" ht="18.75" customHeight="1" x14ac:dyDescent="0.2">
      <c r="A1560" s="80"/>
      <c r="B1560" s="82"/>
      <c r="C1560" s="48" t="s">
        <v>48</v>
      </c>
      <c r="D1560" s="74"/>
      <c r="E1560" s="49">
        <f t="shared" si="439"/>
        <v>0</v>
      </c>
      <c r="F1560" s="50">
        <v>0</v>
      </c>
      <c r="G1560" s="50">
        <v>0</v>
      </c>
      <c r="H1560" s="50">
        <v>0</v>
      </c>
      <c r="I1560" s="50">
        <v>0</v>
      </c>
      <c r="J1560" s="50">
        <v>0</v>
      </c>
      <c r="K1560" s="50">
        <v>0</v>
      </c>
    </row>
    <row r="1561" spans="1:11" ht="12.75" customHeight="1" x14ac:dyDescent="0.2">
      <c r="A1561" s="78">
        <v>84</v>
      </c>
      <c r="B1561" s="51" t="s">
        <v>177</v>
      </c>
      <c r="C1561" s="48" t="s">
        <v>44</v>
      </c>
      <c r="D1561" s="74"/>
      <c r="E1561" s="49">
        <f t="shared" si="439"/>
        <v>0</v>
      </c>
      <c r="F1561" s="49">
        <f t="shared" ref="F1561:K1561" si="448">SUM(F1562:F1565)</f>
        <v>0</v>
      </c>
      <c r="G1561" s="49">
        <f t="shared" si="448"/>
        <v>0</v>
      </c>
      <c r="H1561" s="49">
        <f t="shared" si="448"/>
        <v>0</v>
      </c>
      <c r="I1561" s="49">
        <f t="shared" si="448"/>
        <v>0</v>
      </c>
      <c r="J1561" s="49">
        <f t="shared" si="448"/>
        <v>0</v>
      </c>
      <c r="K1561" s="49">
        <f t="shared" si="448"/>
        <v>0</v>
      </c>
    </row>
    <row r="1562" spans="1:11" ht="15.75" customHeight="1" x14ac:dyDescent="0.2">
      <c r="A1562" s="79"/>
      <c r="B1562" s="81" t="s">
        <v>178</v>
      </c>
      <c r="C1562" s="48" t="s">
        <v>45</v>
      </c>
      <c r="D1562" s="74"/>
      <c r="E1562" s="49">
        <f t="shared" si="439"/>
        <v>0</v>
      </c>
      <c r="F1562" s="50">
        <v>0</v>
      </c>
      <c r="G1562" s="50">
        <v>0</v>
      </c>
      <c r="H1562" s="50">
        <v>0</v>
      </c>
      <c r="I1562" s="50">
        <v>0</v>
      </c>
      <c r="J1562" s="50">
        <v>0</v>
      </c>
      <c r="K1562" s="50">
        <v>0</v>
      </c>
    </row>
    <row r="1563" spans="1:11" ht="15" x14ac:dyDescent="0.2">
      <c r="A1563" s="79"/>
      <c r="B1563" s="81"/>
      <c r="C1563" s="48" t="s">
        <v>46</v>
      </c>
      <c r="D1563" s="74"/>
      <c r="E1563" s="49">
        <f t="shared" si="439"/>
        <v>0</v>
      </c>
      <c r="F1563" s="50">
        <v>0</v>
      </c>
      <c r="G1563" s="50">
        <v>0</v>
      </c>
      <c r="H1563" s="50">
        <v>0</v>
      </c>
      <c r="I1563" s="50">
        <v>0</v>
      </c>
      <c r="J1563" s="50">
        <v>0</v>
      </c>
      <c r="K1563" s="50">
        <v>0</v>
      </c>
    </row>
    <row r="1564" spans="1:11" ht="15" x14ac:dyDescent="0.2">
      <c r="A1564" s="79"/>
      <c r="B1564" s="81"/>
      <c r="C1564" s="48" t="s">
        <v>47</v>
      </c>
      <c r="D1564" s="74"/>
      <c r="E1564" s="49">
        <f t="shared" si="439"/>
        <v>0</v>
      </c>
      <c r="F1564" s="50">
        <v>0</v>
      </c>
      <c r="G1564" s="50">
        <v>0</v>
      </c>
      <c r="H1564" s="50">
        <v>0</v>
      </c>
      <c r="I1564" s="50">
        <v>0</v>
      </c>
      <c r="J1564" s="50">
        <v>0</v>
      </c>
      <c r="K1564" s="50">
        <v>0</v>
      </c>
    </row>
    <row r="1565" spans="1:11" ht="18" customHeight="1" x14ac:dyDescent="0.2">
      <c r="A1565" s="80"/>
      <c r="B1565" s="82"/>
      <c r="C1565" s="48" t="s">
        <v>48</v>
      </c>
      <c r="D1565" s="74"/>
      <c r="E1565" s="49">
        <f t="shared" si="439"/>
        <v>0</v>
      </c>
      <c r="F1565" s="50">
        <v>0</v>
      </c>
      <c r="G1565" s="50">
        <v>0</v>
      </c>
      <c r="H1565" s="50">
        <v>0</v>
      </c>
      <c r="I1565" s="50">
        <v>0</v>
      </c>
      <c r="J1565" s="50">
        <v>0</v>
      </c>
      <c r="K1565" s="50">
        <v>0</v>
      </c>
    </row>
    <row r="1566" spans="1:11" ht="12.75" customHeight="1" x14ac:dyDescent="0.2">
      <c r="A1566" s="78">
        <v>85</v>
      </c>
      <c r="B1566" s="51" t="s">
        <v>179</v>
      </c>
      <c r="C1566" s="48" t="s">
        <v>44</v>
      </c>
      <c r="D1566" s="74"/>
      <c r="E1566" s="49">
        <f t="shared" si="439"/>
        <v>0</v>
      </c>
      <c r="F1566" s="49">
        <f t="shared" ref="F1566:K1566" si="449">SUM(F1567:F1570)</f>
        <v>0</v>
      </c>
      <c r="G1566" s="49">
        <f t="shared" si="449"/>
        <v>0</v>
      </c>
      <c r="H1566" s="49">
        <f t="shared" si="449"/>
        <v>0</v>
      </c>
      <c r="I1566" s="49">
        <f t="shared" si="449"/>
        <v>0</v>
      </c>
      <c r="J1566" s="49">
        <f t="shared" si="449"/>
        <v>0</v>
      </c>
      <c r="K1566" s="49">
        <f t="shared" si="449"/>
        <v>0</v>
      </c>
    </row>
    <row r="1567" spans="1:11" ht="16.5" customHeight="1" x14ac:dyDescent="0.2">
      <c r="A1567" s="79"/>
      <c r="B1567" s="81" t="s">
        <v>180</v>
      </c>
      <c r="C1567" s="48" t="s">
        <v>45</v>
      </c>
      <c r="D1567" s="74"/>
      <c r="E1567" s="49">
        <f t="shared" si="439"/>
        <v>0</v>
      </c>
      <c r="F1567" s="50">
        <v>0</v>
      </c>
      <c r="G1567" s="50">
        <v>0</v>
      </c>
      <c r="H1567" s="50">
        <v>0</v>
      </c>
      <c r="I1567" s="50">
        <v>0</v>
      </c>
      <c r="J1567" s="50">
        <v>0</v>
      </c>
      <c r="K1567" s="50">
        <v>0</v>
      </c>
    </row>
    <row r="1568" spans="1:11" ht="17.25" customHeight="1" x14ac:dyDescent="0.2">
      <c r="A1568" s="79"/>
      <c r="B1568" s="81"/>
      <c r="C1568" s="48" t="s">
        <v>46</v>
      </c>
      <c r="D1568" s="74"/>
      <c r="E1568" s="49">
        <f t="shared" si="439"/>
        <v>0</v>
      </c>
      <c r="F1568" s="50">
        <v>0</v>
      </c>
      <c r="G1568" s="50">
        <v>0</v>
      </c>
      <c r="H1568" s="50">
        <v>0</v>
      </c>
      <c r="I1568" s="50">
        <v>0</v>
      </c>
      <c r="J1568" s="50">
        <v>0</v>
      </c>
      <c r="K1568" s="50">
        <v>0</v>
      </c>
    </row>
    <row r="1569" spans="1:11" ht="17.25" customHeight="1" x14ac:dyDescent="0.2">
      <c r="A1569" s="79"/>
      <c r="B1569" s="81"/>
      <c r="C1569" s="48" t="s">
        <v>47</v>
      </c>
      <c r="D1569" s="74"/>
      <c r="E1569" s="49">
        <f t="shared" si="439"/>
        <v>0</v>
      </c>
      <c r="F1569" s="50">
        <f>F1568*0.1</f>
        <v>0</v>
      </c>
      <c r="G1569" s="50">
        <v>0</v>
      </c>
      <c r="H1569" s="50">
        <v>0</v>
      </c>
      <c r="I1569" s="50">
        <v>0</v>
      </c>
      <c r="J1569" s="50">
        <v>0</v>
      </c>
      <c r="K1569" s="50">
        <v>0</v>
      </c>
    </row>
    <row r="1570" spans="1:11" ht="17.25" customHeight="1" x14ac:dyDescent="0.2">
      <c r="A1570" s="80"/>
      <c r="B1570" s="82"/>
      <c r="C1570" s="48" t="s">
        <v>48</v>
      </c>
      <c r="D1570" s="74"/>
      <c r="E1570" s="49">
        <f t="shared" si="439"/>
        <v>0</v>
      </c>
      <c r="F1570" s="50">
        <v>0</v>
      </c>
      <c r="G1570" s="50">
        <v>0</v>
      </c>
      <c r="H1570" s="50">
        <v>0</v>
      </c>
      <c r="I1570" s="50">
        <v>0</v>
      </c>
      <c r="J1570" s="50">
        <v>0</v>
      </c>
      <c r="K1570" s="50">
        <v>0</v>
      </c>
    </row>
    <row r="1571" spans="1:11" ht="12.75" customHeight="1" x14ac:dyDescent="0.2">
      <c r="A1571" s="78">
        <v>86</v>
      </c>
      <c r="B1571" s="51" t="s">
        <v>181</v>
      </c>
      <c r="C1571" s="48" t="s">
        <v>44</v>
      </c>
      <c r="D1571" s="74"/>
      <c r="E1571" s="49">
        <f t="shared" si="439"/>
        <v>0</v>
      </c>
      <c r="F1571" s="49">
        <f t="shared" ref="F1571:K1571" si="450">SUM(F1572:F1575)</f>
        <v>0</v>
      </c>
      <c r="G1571" s="49">
        <f t="shared" si="450"/>
        <v>0</v>
      </c>
      <c r="H1571" s="49">
        <f t="shared" si="450"/>
        <v>0</v>
      </c>
      <c r="I1571" s="49">
        <f t="shared" si="450"/>
        <v>0</v>
      </c>
      <c r="J1571" s="49">
        <f t="shared" si="450"/>
        <v>0</v>
      </c>
      <c r="K1571" s="49">
        <f t="shared" si="450"/>
        <v>0</v>
      </c>
    </row>
    <row r="1572" spans="1:11" ht="12.75" customHeight="1" x14ac:dyDescent="0.2">
      <c r="A1572" s="79"/>
      <c r="B1572" s="81" t="s">
        <v>182</v>
      </c>
      <c r="C1572" s="48" t="s">
        <v>45</v>
      </c>
      <c r="D1572" s="74"/>
      <c r="E1572" s="49">
        <f t="shared" si="439"/>
        <v>0</v>
      </c>
      <c r="F1572" s="50">
        <v>0</v>
      </c>
      <c r="G1572" s="50">
        <v>0</v>
      </c>
      <c r="H1572" s="50">
        <v>0</v>
      </c>
      <c r="I1572" s="50">
        <v>0</v>
      </c>
      <c r="J1572" s="50">
        <v>0</v>
      </c>
      <c r="K1572" s="50">
        <v>0</v>
      </c>
    </row>
    <row r="1573" spans="1:11" ht="15.75" customHeight="1" x14ac:dyDescent="0.2">
      <c r="A1573" s="79"/>
      <c r="B1573" s="81"/>
      <c r="C1573" s="48" t="s">
        <v>46</v>
      </c>
      <c r="D1573" s="74"/>
      <c r="E1573" s="49">
        <f t="shared" si="439"/>
        <v>0</v>
      </c>
      <c r="F1573" s="50">
        <v>0</v>
      </c>
      <c r="G1573" s="50">
        <v>0</v>
      </c>
      <c r="H1573" s="50">
        <v>0</v>
      </c>
      <c r="I1573" s="50">
        <v>0</v>
      </c>
      <c r="J1573" s="50">
        <v>0</v>
      </c>
      <c r="K1573" s="50">
        <v>0</v>
      </c>
    </row>
    <row r="1574" spans="1:11" ht="14.25" customHeight="1" x14ac:dyDescent="0.2">
      <c r="A1574" s="79"/>
      <c r="B1574" s="81"/>
      <c r="C1574" s="48" t="s">
        <v>47</v>
      </c>
      <c r="D1574" s="74"/>
      <c r="E1574" s="49">
        <f t="shared" si="439"/>
        <v>0</v>
      </c>
      <c r="F1574" s="50">
        <v>0</v>
      </c>
      <c r="G1574" s="50">
        <v>0</v>
      </c>
      <c r="H1574" s="50">
        <v>0</v>
      </c>
      <c r="I1574" s="50">
        <v>0</v>
      </c>
      <c r="J1574" s="50">
        <v>0</v>
      </c>
      <c r="K1574" s="50">
        <v>0</v>
      </c>
    </row>
    <row r="1575" spans="1:11" ht="15.75" customHeight="1" x14ac:dyDescent="0.2">
      <c r="A1575" s="80"/>
      <c r="B1575" s="82"/>
      <c r="C1575" s="48" t="s">
        <v>48</v>
      </c>
      <c r="D1575" s="74"/>
      <c r="E1575" s="49">
        <f t="shared" si="439"/>
        <v>0</v>
      </c>
      <c r="F1575" s="50">
        <v>0</v>
      </c>
      <c r="G1575" s="50">
        <v>0</v>
      </c>
      <c r="H1575" s="50">
        <v>0</v>
      </c>
      <c r="I1575" s="50">
        <v>0</v>
      </c>
      <c r="J1575" s="50">
        <v>0</v>
      </c>
      <c r="K1575" s="50">
        <v>0</v>
      </c>
    </row>
    <row r="1576" spans="1:11" ht="12.75" customHeight="1" x14ac:dyDescent="0.2">
      <c r="A1576" s="78">
        <v>87</v>
      </c>
      <c r="B1576" s="51" t="s">
        <v>183</v>
      </c>
      <c r="C1576" s="48" t="s">
        <v>44</v>
      </c>
      <c r="D1576" s="74"/>
      <c r="E1576" s="49">
        <f t="shared" si="439"/>
        <v>0</v>
      </c>
      <c r="F1576" s="49">
        <f t="shared" ref="F1576:K1576" si="451">SUM(F1577:F1580)</f>
        <v>0</v>
      </c>
      <c r="G1576" s="49">
        <f t="shared" si="451"/>
        <v>0</v>
      </c>
      <c r="H1576" s="49">
        <f t="shared" si="451"/>
        <v>0</v>
      </c>
      <c r="I1576" s="49">
        <f t="shared" si="451"/>
        <v>0</v>
      </c>
      <c r="J1576" s="49">
        <f t="shared" si="451"/>
        <v>0</v>
      </c>
      <c r="K1576" s="49">
        <f t="shared" si="451"/>
        <v>0</v>
      </c>
    </row>
    <row r="1577" spans="1:11" ht="23.25" customHeight="1" x14ac:dyDescent="0.2">
      <c r="A1577" s="79"/>
      <c r="B1577" s="81" t="s">
        <v>184</v>
      </c>
      <c r="C1577" s="48" t="s">
        <v>45</v>
      </c>
      <c r="D1577" s="74"/>
      <c r="E1577" s="49">
        <f t="shared" si="439"/>
        <v>0</v>
      </c>
      <c r="F1577" s="50">
        <v>0</v>
      </c>
      <c r="G1577" s="50">
        <v>0</v>
      </c>
      <c r="H1577" s="50">
        <v>0</v>
      </c>
      <c r="I1577" s="50">
        <v>0</v>
      </c>
      <c r="J1577" s="50">
        <v>0</v>
      </c>
      <c r="K1577" s="50">
        <v>0</v>
      </c>
    </row>
    <row r="1578" spans="1:11" ht="24.75" customHeight="1" x14ac:dyDescent="0.2">
      <c r="A1578" s="79"/>
      <c r="B1578" s="81"/>
      <c r="C1578" s="48" t="s">
        <v>46</v>
      </c>
      <c r="D1578" s="74"/>
      <c r="E1578" s="49">
        <f t="shared" si="439"/>
        <v>0</v>
      </c>
      <c r="F1578" s="50">
        <v>0</v>
      </c>
      <c r="G1578" s="50">
        <v>0</v>
      </c>
      <c r="H1578" s="50">
        <v>0</v>
      </c>
      <c r="I1578" s="50">
        <v>0</v>
      </c>
      <c r="J1578" s="50">
        <v>0</v>
      </c>
      <c r="K1578" s="50">
        <v>0</v>
      </c>
    </row>
    <row r="1579" spans="1:11" ht="21.75" customHeight="1" x14ac:dyDescent="0.2">
      <c r="A1579" s="79"/>
      <c r="B1579" s="81"/>
      <c r="C1579" s="48" t="s">
        <v>47</v>
      </c>
      <c r="D1579" s="74"/>
      <c r="E1579" s="49">
        <f t="shared" si="439"/>
        <v>0</v>
      </c>
      <c r="F1579" s="50">
        <f>F1578*0.1</f>
        <v>0</v>
      </c>
      <c r="G1579" s="50">
        <v>0</v>
      </c>
      <c r="H1579" s="50">
        <v>0</v>
      </c>
      <c r="I1579" s="50">
        <v>0</v>
      </c>
      <c r="J1579" s="50">
        <v>0</v>
      </c>
      <c r="K1579" s="50">
        <v>0</v>
      </c>
    </row>
    <row r="1580" spans="1:11" ht="20.25" customHeight="1" x14ac:dyDescent="0.2">
      <c r="A1580" s="80"/>
      <c r="B1580" s="82"/>
      <c r="C1580" s="48" t="s">
        <v>48</v>
      </c>
      <c r="D1580" s="74"/>
      <c r="E1580" s="49">
        <f t="shared" si="439"/>
        <v>0</v>
      </c>
      <c r="F1580" s="50">
        <v>0</v>
      </c>
      <c r="G1580" s="50">
        <v>0</v>
      </c>
      <c r="H1580" s="50">
        <v>0</v>
      </c>
      <c r="I1580" s="50">
        <v>0</v>
      </c>
      <c r="J1580" s="50">
        <v>0</v>
      </c>
      <c r="K1580" s="50">
        <v>0</v>
      </c>
    </row>
    <row r="1581" spans="1:11" ht="12.75" customHeight="1" x14ac:dyDescent="0.2">
      <c r="A1581" s="78">
        <v>88</v>
      </c>
      <c r="B1581" s="51" t="s">
        <v>185</v>
      </c>
      <c r="C1581" s="48" t="s">
        <v>44</v>
      </c>
      <c r="D1581" s="74"/>
      <c r="E1581" s="49">
        <f t="shared" si="439"/>
        <v>163691.75198</v>
      </c>
      <c r="F1581" s="49">
        <f t="shared" ref="F1581:K1581" si="452">SUM(F1582:F1585)</f>
        <v>138962.79096000001</v>
      </c>
      <c r="G1581" s="49">
        <f t="shared" si="452"/>
        <v>0</v>
      </c>
      <c r="H1581" s="49">
        <f t="shared" si="452"/>
        <v>0</v>
      </c>
      <c r="I1581" s="49">
        <f t="shared" si="452"/>
        <v>24728.961019999999</v>
      </c>
      <c r="J1581" s="49">
        <f t="shared" si="452"/>
        <v>0</v>
      </c>
      <c r="K1581" s="49">
        <f t="shared" si="452"/>
        <v>0</v>
      </c>
    </row>
    <row r="1582" spans="1:11" ht="15.75" customHeight="1" x14ac:dyDescent="0.2">
      <c r="A1582" s="79"/>
      <c r="B1582" s="76" t="s">
        <v>186</v>
      </c>
      <c r="C1582" s="48" t="s">
        <v>45</v>
      </c>
      <c r="D1582" s="74"/>
      <c r="E1582" s="49">
        <f t="shared" si="439"/>
        <v>0</v>
      </c>
      <c r="F1582" s="50">
        <v>0</v>
      </c>
      <c r="G1582" s="50">
        <v>0</v>
      </c>
      <c r="H1582" s="50">
        <v>0</v>
      </c>
      <c r="I1582" s="50">
        <v>0</v>
      </c>
      <c r="J1582" s="50">
        <v>0</v>
      </c>
      <c r="K1582" s="50">
        <v>0</v>
      </c>
    </row>
    <row r="1583" spans="1:11" ht="13.5" customHeight="1" x14ac:dyDescent="0.2">
      <c r="A1583" s="79"/>
      <c r="B1583" s="76"/>
      <c r="C1583" s="48" t="s">
        <v>46</v>
      </c>
      <c r="D1583" s="74"/>
      <c r="E1583" s="49">
        <f t="shared" si="439"/>
        <v>145964.09599999999</v>
      </c>
      <c r="F1583" s="50">
        <v>123483.22235</v>
      </c>
      <c r="G1583" s="50">
        <v>0</v>
      </c>
      <c r="H1583" s="50">
        <v>0</v>
      </c>
      <c r="I1583" s="50">
        <v>22480.873650000001</v>
      </c>
      <c r="J1583" s="50">
        <v>0</v>
      </c>
      <c r="K1583" s="50">
        <v>0</v>
      </c>
    </row>
    <row r="1584" spans="1:11" ht="17.25" customHeight="1" x14ac:dyDescent="0.2">
      <c r="A1584" s="79"/>
      <c r="B1584" s="76"/>
      <c r="C1584" s="48" t="s">
        <v>47</v>
      </c>
      <c r="D1584" s="74"/>
      <c r="E1584" s="49">
        <f t="shared" si="439"/>
        <v>17727.65598</v>
      </c>
      <c r="F1584" s="50">
        <v>15479.56861</v>
      </c>
      <c r="G1584" s="50">
        <v>0</v>
      </c>
      <c r="H1584" s="50">
        <v>0</v>
      </c>
      <c r="I1584" s="50">
        <f>I1583*10%</f>
        <v>2248.0873700000002</v>
      </c>
      <c r="J1584" s="50">
        <v>0</v>
      </c>
      <c r="K1584" s="50">
        <v>0</v>
      </c>
    </row>
    <row r="1585" spans="1:11" ht="15.75" customHeight="1" x14ac:dyDescent="0.2">
      <c r="A1585" s="80"/>
      <c r="B1585" s="77"/>
      <c r="C1585" s="48" t="s">
        <v>48</v>
      </c>
      <c r="D1585" s="74"/>
      <c r="E1585" s="49">
        <f t="shared" si="439"/>
        <v>0</v>
      </c>
      <c r="F1585" s="50">
        <v>0</v>
      </c>
      <c r="G1585" s="50">
        <v>0</v>
      </c>
      <c r="H1585" s="50">
        <v>0</v>
      </c>
      <c r="I1585" s="50">
        <v>0</v>
      </c>
      <c r="J1585" s="50">
        <v>0</v>
      </c>
      <c r="K1585" s="50">
        <v>0</v>
      </c>
    </row>
    <row r="1586" spans="1:11" ht="12.75" customHeight="1" x14ac:dyDescent="0.2">
      <c r="A1586" s="78">
        <v>89</v>
      </c>
      <c r="B1586" s="51" t="s">
        <v>187</v>
      </c>
      <c r="C1586" s="48" t="s">
        <v>44</v>
      </c>
      <c r="D1586" s="74"/>
      <c r="E1586" s="49">
        <f t="shared" si="439"/>
        <v>0</v>
      </c>
      <c r="F1586" s="49">
        <f t="shared" ref="F1586:K1586" si="453">SUM(F1587:F1590)</f>
        <v>0</v>
      </c>
      <c r="G1586" s="49">
        <f t="shared" si="453"/>
        <v>0</v>
      </c>
      <c r="H1586" s="49">
        <f t="shared" si="453"/>
        <v>0</v>
      </c>
      <c r="I1586" s="49">
        <f t="shared" si="453"/>
        <v>0</v>
      </c>
      <c r="J1586" s="49">
        <f t="shared" si="453"/>
        <v>0</v>
      </c>
      <c r="K1586" s="49">
        <f t="shared" si="453"/>
        <v>0</v>
      </c>
    </row>
    <row r="1587" spans="1:11" ht="15" x14ac:dyDescent="0.2">
      <c r="A1587" s="79"/>
      <c r="B1587" s="81" t="s">
        <v>188</v>
      </c>
      <c r="C1587" s="48" t="s">
        <v>45</v>
      </c>
      <c r="D1587" s="74"/>
      <c r="E1587" s="49">
        <f t="shared" si="439"/>
        <v>0</v>
      </c>
      <c r="F1587" s="50">
        <v>0</v>
      </c>
      <c r="G1587" s="50">
        <v>0</v>
      </c>
      <c r="H1587" s="50">
        <v>0</v>
      </c>
      <c r="I1587" s="50">
        <v>0</v>
      </c>
      <c r="J1587" s="50">
        <v>0</v>
      </c>
      <c r="K1587" s="50">
        <v>0</v>
      </c>
    </row>
    <row r="1588" spans="1:11" ht="15" x14ac:dyDescent="0.2">
      <c r="A1588" s="79"/>
      <c r="B1588" s="81"/>
      <c r="C1588" s="48" t="s">
        <v>46</v>
      </c>
      <c r="D1588" s="74"/>
      <c r="E1588" s="49">
        <f t="shared" si="439"/>
        <v>0</v>
      </c>
      <c r="F1588" s="50">
        <v>0</v>
      </c>
      <c r="G1588" s="50">
        <v>0</v>
      </c>
      <c r="H1588" s="50">
        <v>0</v>
      </c>
      <c r="I1588" s="50">
        <v>0</v>
      </c>
      <c r="J1588" s="50">
        <v>0</v>
      </c>
      <c r="K1588" s="50">
        <v>0</v>
      </c>
    </row>
    <row r="1589" spans="1:11" ht="15" x14ac:dyDescent="0.2">
      <c r="A1589" s="79"/>
      <c r="B1589" s="81"/>
      <c r="C1589" s="48" t="s">
        <v>47</v>
      </c>
      <c r="D1589" s="74"/>
      <c r="E1589" s="49">
        <f t="shared" si="439"/>
        <v>0</v>
      </c>
      <c r="F1589" s="50">
        <v>0</v>
      </c>
      <c r="G1589" s="50">
        <v>0</v>
      </c>
      <c r="H1589" s="50">
        <v>0</v>
      </c>
      <c r="I1589" s="50">
        <v>0</v>
      </c>
      <c r="J1589" s="50">
        <v>0</v>
      </c>
      <c r="K1589" s="50">
        <v>0</v>
      </c>
    </row>
    <row r="1590" spans="1:11" ht="15" x14ac:dyDescent="0.2">
      <c r="A1590" s="80"/>
      <c r="B1590" s="82"/>
      <c r="C1590" s="48" t="s">
        <v>48</v>
      </c>
      <c r="D1590" s="74"/>
      <c r="E1590" s="49">
        <f t="shared" si="439"/>
        <v>0</v>
      </c>
      <c r="F1590" s="50">
        <v>0</v>
      </c>
      <c r="G1590" s="50">
        <v>0</v>
      </c>
      <c r="H1590" s="50">
        <v>0</v>
      </c>
      <c r="I1590" s="50">
        <v>0</v>
      </c>
      <c r="J1590" s="50">
        <v>0</v>
      </c>
      <c r="K1590" s="50">
        <v>0</v>
      </c>
    </row>
    <row r="1591" spans="1:11" ht="15" x14ac:dyDescent="0.2">
      <c r="A1591" s="78">
        <v>90</v>
      </c>
      <c r="B1591" s="51" t="s">
        <v>189</v>
      </c>
      <c r="C1591" s="48" t="s">
        <v>44</v>
      </c>
      <c r="D1591" s="74"/>
      <c r="E1591" s="49">
        <f t="shared" si="439"/>
        <v>0</v>
      </c>
      <c r="F1591" s="49">
        <f t="shared" ref="F1591:K1591" si="454">SUM(F1592:F1595)</f>
        <v>0</v>
      </c>
      <c r="G1591" s="49">
        <f t="shared" si="454"/>
        <v>0</v>
      </c>
      <c r="H1591" s="49">
        <f t="shared" si="454"/>
        <v>0</v>
      </c>
      <c r="I1591" s="49">
        <f t="shared" si="454"/>
        <v>0</v>
      </c>
      <c r="J1591" s="49">
        <f t="shared" si="454"/>
        <v>0</v>
      </c>
      <c r="K1591" s="49">
        <f t="shared" si="454"/>
        <v>0</v>
      </c>
    </row>
    <row r="1592" spans="1:11" ht="15" x14ac:dyDescent="0.2">
      <c r="A1592" s="79"/>
      <c r="B1592" s="81" t="s">
        <v>190</v>
      </c>
      <c r="C1592" s="48" t="s">
        <v>45</v>
      </c>
      <c r="D1592" s="74"/>
      <c r="E1592" s="49">
        <f t="shared" si="439"/>
        <v>0</v>
      </c>
      <c r="F1592" s="50">
        <v>0</v>
      </c>
      <c r="G1592" s="50">
        <v>0</v>
      </c>
      <c r="H1592" s="50">
        <v>0</v>
      </c>
      <c r="I1592" s="50">
        <v>0</v>
      </c>
      <c r="J1592" s="50">
        <v>0</v>
      </c>
      <c r="K1592" s="50">
        <v>0</v>
      </c>
    </row>
    <row r="1593" spans="1:11" ht="15" x14ac:dyDescent="0.2">
      <c r="A1593" s="79"/>
      <c r="B1593" s="81"/>
      <c r="C1593" s="48" t="s">
        <v>46</v>
      </c>
      <c r="D1593" s="74"/>
      <c r="E1593" s="49">
        <f t="shared" si="439"/>
        <v>0</v>
      </c>
      <c r="F1593" s="50">
        <v>0</v>
      </c>
      <c r="G1593" s="50">
        <v>0</v>
      </c>
      <c r="H1593" s="50">
        <v>0</v>
      </c>
      <c r="I1593" s="50">
        <v>0</v>
      </c>
      <c r="J1593" s="50">
        <v>0</v>
      </c>
      <c r="K1593" s="50">
        <v>0</v>
      </c>
    </row>
    <row r="1594" spans="1:11" ht="15" x14ac:dyDescent="0.2">
      <c r="A1594" s="79"/>
      <c r="B1594" s="81"/>
      <c r="C1594" s="48" t="s">
        <v>47</v>
      </c>
      <c r="D1594" s="74"/>
      <c r="E1594" s="49">
        <f t="shared" si="439"/>
        <v>0</v>
      </c>
      <c r="F1594" s="50">
        <v>0</v>
      </c>
      <c r="G1594" s="50">
        <v>0</v>
      </c>
      <c r="H1594" s="50">
        <v>0</v>
      </c>
      <c r="I1594" s="50">
        <v>0</v>
      </c>
      <c r="J1594" s="50">
        <v>0</v>
      </c>
      <c r="K1594" s="50">
        <v>0</v>
      </c>
    </row>
    <row r="1595" spans="1:11" ht="15" x14ac:dyDescent="0.2">
      <c r="A1595" s="80"/>
      <c r="B1595" s="82"/>
      <c r="C1595" s="48" t="s">
        <v>48</v>
      </c>
      <c r="D1595" s="74"/>
      <c r="E1595" s="49">
        <f t="shared" ref="E1595:E1683" si="455">SUM(F1595:K1595)</f>
        <v>0</v>
      </c>
      <c r="F1595" s="50">
        <v>0</v>
      </c>
      <c r="G1595" s="50">
        <v>0</v>
      </c>
      <c r="H1595" s="50">
        <v>0</v>
      </c>
      <c r="I1595" s="50">
        <v>0</v>
      </c>
      <c r="J1595" s="50">
        <v>0</v>
      </c>
      <c r="K1595" s="50">
        <v>0</v>
      </c>
    </row>
    <row r="1596" spans="1:11" ht="15" x14ac:dyDescent="0.2">
      <c r="A1596" s="78">
        <v>91</v>
      </c>
      <c r="B1596" s="51" t="s">
        <v>191</v>
      </c>
      <c r="C1596" s="48" t="s">
        <v>44</v>
      </c>
      <c r="D1596" s="74"/>
      <c r="E1596" s="49">
        <f t="shared" si="455"/>
        <v>0</v>
      </c>
      <c r="F1596" s="49">
        <f t="shared" ref="F1596:K1596" si="456">SUM(F1597:F1600)</f>
        <v>0</v>
      </c>
      <c r="G1596" s="49">
        <f t="shared" si="456"/>
        <v>0</v>
      </c>
      <c r="H1596" s="49">
        <f t="shared" si="456"/>
        <v>0</v>
      </c>
      <c r="I1596" s="49">
        <f t="shared" si="456"/>
        <v>0</v>
      </c>
      <c r="J1596" s="49">
        <f t="shared" si="456"/>
        <v>0</v>
      </c>
      <c r="K1596" s="49">
        <f t="shared" si="456"/>
        <v>0</v>
      </c>
    </row>
    <row r="1597" spans="1:11" ht="15" x14ac:dyDescent="0.2">
      <c r="A1597" s="79"/>
      <c r="B1597" s="81" t="s">
        <v>192</v>
      </c>
      <c r="C1597" s="48" t="s">
        <v>45</v>
      </c>
      <c r="D1597" s="74"/>
      <c r="E1597" s="49">
        <f t="shared" si="455"/>
        <v>0</v>
      </c>
      <c r="F1597" s="50">
        <v>0</v>
      </c>
      <c r="G1597" s="50">
        <v>0</v>
      </c>
      <c r="H1597" s="50">
        <v>0</v>
      </c>
      <c r="I1597" s="50">
        <v>0</v>
      </c>
      <c r="J1597" s="50">
        <v>0</v>
      </c>
      <c r="K1597" s="50">
        <v>0</v>
      </c>
    </row>
    <row r="1598" spans="1:11" ht="15" x14ac:dyDescent="0.2">
      <c r="A1598" s="79"/>
      <c r="B1598" s="81"/>
      <c r="C1598" s="48" t="s">
        <v>46</v>
      </c>
      <c r="D1598" s="74"/>
      <c r="E1598" s="49">
        <f t="shared" si="455"/>
        <v>0</v>
      </c>
      <c r="F1598" s="50">
        <v>0</v>
      </c>
      <c r="G1598" s="50">
        <v>0</v>
      </c>
      <c r="H1598" s="50">
        <v>0</v>
      </c>
      <c r="I1598" s="50">
        <v>0</v>
      </c>
      <c r="J1598" s="50">
        <v>0</v>
      </c>
      <c r="K1598" s="50">
        <v>0</v>
      </c>
    </row>
    <row r="1599" spans="1:11" ht="15" x14ac:dyDescent="0.2">
      <c r="A1599" s="79"/>
      <c r="B1599" s="81"/>
      <c r="C1599" s="48" t="s">
        <v>47</v>
      </c>
      <c r="D1599" s="74"/>
      <c r="E1599" s="49">
        <f t="shared" si="455"/>
        <v>0</v>
      </c>
      <c r="F1599" s="50">
        <f t="shared" ref="F1599:K1599" si="457">F1598*0.02</f>
        <v>0</v>
      </c>
      <c r="G1599" s="50">
        <f t="shared" si="457"/>
        <v>0</v>
      </c>
      <c r="H1599" s="50">
        <f t="shared" si="457"/>
        <v>0</v>
      </c>
      <c r="I1599" s="50">
        <f t="shared" si="457"/>
        <v>0</v>
      </c>
      <c r="J1599" s="50">
        <f t="shared" si="457"/>
        <v>0</v>
      </c>
      <c r="K1599" s="50">
        <f t="shared" si="457"/>
        <v>0</v>
      </c>
    </row>
    <row r="1600" spans="1:11" ht="15" x14ac:dyDescent="0.2">
      <c r="A1600" s="80"/>
      <c r="B1600" s="82"/>
      <c r="C1600" s="48" t="s">
        <v>48</v>
      </c>
      <c r="D1600" s="74"/>
      <c r="E1600" s="49">
        <f t="shared" si="455"/>
        <v>0</v>
      </c>
      <c r="F1600" s="50">
        <v>0</v>
      </c>
      <c r="G1600" s="50">
        <v>0</v>
      </c>
      <c r="H1600" s="50">
        <v>0</v>
      </c>
      <c r="I1600" s="50">
        <v>0</v>
      </c>
      <c r="J1600" s="50">
        <v>0</v>
      </c>
      <c r="K1600" s="50">
        <v>0</v>
      </c>
    </row>
    <row r="1601" spans="1:11" ht="12.75" customHeight="1" x14ac:dyDescent="0.2">
      <c r="A1601" s="78">
        <v>92</v>
      </c>
      <c r="B1601" s="51" t="s">
        <v>193</v>
      </c>
      <c r="C1601" s="48" t="s">
        <v>44</v>
      </c>
      <c r="D1601" s="74"/>
      <c r="E1601" s="49">
        <f t="shared" si="455"/>
        <v>0</v>
      </c>
      <c r="F1601" s="49">
        <f t="shared" ref="F1601:K1601" si="458">SUM(F1602:F1605)</f>
        <v>0</v>
      </c>
      <c r="G1601" s="49">
        <f t="shared" si="458"/>
        <v>0</v>
      </c>
      <c r="H1601" s="49">
        <f t="shared" si="458"/>
        <v>0</v>
      </c>
      <c r="I1601" s="49">
        <f t="shared" si="458"/>
        <v>0</v>
      </c>
      <c r="J1601" s="49">
        <f t="shared" si="458"/>
        <v>0</v>
      </c>
      <c r="K1601" s="49">
        <f t="shared" si="458"/>
        <v>0</v>
      </c>
    </row>
    <row r="1602" spans="1:11" ht="12.75" customHeight="1" x14ac:dyDescent="0.2">
      <c r="A1602" s="79"/>
      <c r="B1602" s="81" t="s">
        <v>194</v>
      </c>
      <c r="C1602" s="48" t="s">
        <v>45</v>
      </c>
      <c r="D1602" s="74"/>
      <c r="E1602" s="49">
        <f t="shared" si="455"/>
        <v>0</v>
      </c>
      <c r="F1602" s="50">
        <v>0</v>
      </c>
      <c r="G1602" s="50">
        <v>0</v>
      </c>
      <c r="H1602" s="50">
        <v>0</v>
      </c>
      <c r="I1602" s="50">
        <v>0</v>
      </c>
      <c r="J1602" s="50">
        <v>0</v>
      </c>
      <c r="K1602" s="50">
        <v>0</v>
      </c>
    </row>
    <row r="1603" spans="1:11" ht="12.75" customHeight="1" x14ac:dyDescent="0.2">
      <c r="A1603" s="79"/>
      <c r="B1603" s="81"/>
      <c r="C1603" s="48" t="s">
        <v>46</v>
      </c>
      <c r="D1603" s="74"/>
      <c r="E1603" s="49">
        <f t="shared" si="455"/>
        <v>0</v>
      </c>
      <c r="F1603" s="50">
        <v>0</v>
      </c>
      <c r="G1603" s="50">
        <v>0</v>
      </c>
      <c r="H1603" s="50">
        <v>0</v>
      </c>
      <c r="I1603" s="50">
        <v>0</v>
      </c>
      <c r="J1603" s="50">
        <v>0</v>
      </c>
      <c r="K1603" s="50">
        <v>0</v>
      </c>
    </row>
    <row r="1604" spans="1:11" ht="12.75" customHeight="1" x14ac:dyDescent="0.2">
      <c r="A1604" s="79"/>
      <c r="B1604" s="81"/>
      <c r="C1604" s="48" t="s">
        <v>47</v>
      </c>
      <c r="D1604" s="74"/>
      <c r="E1604" s="49">
        <f t="shared" si="455"/>
        <v>0</v>
      </c>
      <c r="F1604" s="50">
        <v>0</v>
      </c>
      <c r="G1604" s="50">
        <v>0</v>
      </c>
      <c r="H1604" s="50">
        <v>0</v>
      </c>
      <c r="I1604" s="50">
        <v>0</v>
      </c>
      <c r="J1604" s="50">
        <v>0</v>
      </c>
      <c r="K1604" s="50">
        <v>0</v>
      </c>
    </row>
    <row r="1605" spans="1:11" ht="12.75" customHeight="1" x14ac:dyDescent="0.2">
      <c r="A1605" s="80"/>
      <c r="B1605" s="82"/>
      <c r="C1605" s="48" t="s">
        <v>48</v>
      </c>
      <c r="D1605" s="74"/>
      <c r="E1605" s="49">
        <f t="shared" si="455"/>
        <v>0</v>
      </c>
      <c r="F1605" s="50">
        <v>0</v>
      </c>
      <c r="G1605" s="50">
        <v>0</v>
      </c>
      <c r="H1605" s="50">
        <v>0</v>
      </c>
      <c r="I1605" s="50">
        <v>0</v>
      </c>
      <c r="J1605" s="50">
        <v>0</v>
      </c>
      <c r="K1605" s="50">
        <v>0</v>
      </c>
    </row>
    <row r="1606" spans="1:11" ht="12.75" customHeight="1" x14ac:dyDescent="0.2">
      <c r="A1606" s="78">
        <v>93</v>
      </c>
      <c r="B1606" s="51" t="s">
        <v>195</v>
      </c>
      <c r="C1606" s="48" t="s">
        <v>44</v>
      </c>
      <c r="D1606" s="74"/>
      <c r="E1606" s="49">
        <f t="shared" si="455"/>
        <v>0</v>
      </c>
      <c r="F1606" s="49">
        <f t="shared" ref="F1606:K1606" si="459">SUM(F1607:F1610)</f>
        <v>0</v>
      </c>
      <c r="G1606" s="49">
        <f t="shared" si="459"/>
        <v>0</v>
      </c>
      <c r="H1606" s="49">
        <f t="shared" si="459"/>
        <v>0</v>
      </c>
      <c r="I1606" s="49">
        <f t="shared" si="459"/>
        <v>0</v>
      </c>
      <c r="J1606" s="49">
        <f t="shared" si="459"/>
        <v>0</v>
      </c>
      <c r="K1606" s="49">
        <f t="shared" si="459"/>
        <v>0</v>
      </c>
    </row>
    <row r="1607" spans="1:11" ht="15" x14ac:dyDescent="0.2">
      <c r="A1607" s="79"/>
      <c r="B1607" s="81" t="s">
        <v>196</v>
      </c>
      <c r="C1607" s="48" t="s">
        <v>45</v>
      </c>
      <c r="D1607" s="74"/>
      <c r="E1607" s="49">
        <f t="shared" si="455"/>
        <v>0</v>
      </c>
      <c r="F1607" s="50">
        <v>0</v>
      </c>
      <c r="G1607" s="50">
        <v>0</v>
      </c>
      <c r="H1607" s="50">
        <v>0</v>
      </c>
      <c r="I1607" s="50">
        <v>0</v>
      </c>
      <c r="J1607" s="50">
        <v>0</v>
      </c>
      <c r="K1607" s="50">
        <v>0</v>
      </c>
    </row>
    <row r="1608" spans="1:11" ht="15" x14ac:dyDescent="0.2">
      <c r="A1608" s="79"/>
      <c r="B1608" s="81"/>
      <c r="C1608" s="48" t="s">
        <v>46</v>
      </c>
      <c r="D1608" s="74"/>
      <c r="E1608" s="49">
        <f t="shared" si="455"/>
        <v>0</v>
      </c>
      <c r="F1608" s="50">
        <v>0</v>
      </c>
      <c r="G1608" s="50">
        <v>0</v>
      </c>
      <c r="H1608" s="50">
        <v>0</v>
      </c>
      <c r="I1608" s="50">
        <v>0</v>
      </c>
      <c r="J1608" s="50">
        <v>0</v>
      </c>
      <c r="K1608" s="50">
        <v>0</v>
      </c>
    </row>
    <row r="1609" spans="1:11" ht="15" x14ac:dyDescent="0.2">
      <c r="A1609" s="79"/>
      <c r="B1609" s="81"/>
      <c r="C1609" s="48" t="s">
        <v>47</v>
      </c>
      <c r="D1609" s="74"/>
      <c r="E1609" s="49">
        <f t="shared" si="455"/>
        <v>0</v>
      </c>
      <c r="F1609" s="50">
        <f>F1608*0.1</f>
        <v>0</v>
      </c>
      <c r="G1609" s="50">
        <f>G1608*0.1</f>
        <v>0</v>
      </c>
      <c r="H1609" s="50">
        <f>H1608*0.1</f>
        <v>0</v>
      </c>
      <c r="I1609" s="50">
        <v>0</v>
      </c>
      <c r="J1609" s="50">
        <v>0</v>
      </c>
      <c r="K1609" s="50">
        <v>0</v>
      </c>
    </row>
    <row r="1610" spans="1:11" ht="15" customHeight="1" x14ac:dyDescent="0.2">
      <c r="A1610" s="80"/>
      <c r="B1610" s="82"/>
      <c r="C1610" s="48" t="s">
        <v>48</v>
      </c>
      <c r="D1610" s="74"/>
      <c r="E1610" s="49">
        <f t="shared" si="455"/>
        <v>0</v>
      </c>
      <c r="F1610" s="50">
        <v>0</v>
      </c>
      <c r="G1610" s="50">
        <v>0</v>
      </c>
      <c r="H1610" s="50">
        <v>0</v>
      </c>
      <c r="I1610" s="50">
        <v>0</v>
      </c>
      <c r="J1610" s="50">
        <v>0</v>
      </c>
      <c r="K1610" s="50">
        <v>0</v>
      </c>
    </row>
    <row r="1611" spans="1:11" ht="15" customHeight="1" x14ac:dyDescent="0.2">
      <c r="A1611" s="78">
        <v>94</v>
      </c>
      <c r="B1611" s="51" t="s">
        <v>197</v>
      </c>
      <c r="C1611" s="48" t="s">
        <v>44</v>
      </c>
      <c r="D1611" s="74"/>
      <c r="E1611" s="49">
        <f t="shared" si="455"/>
        <v>0</v>
      </c>
      <c r="F1611" s="49">
        <f t="shared" ref="F1611:K1611" si="460">SUM(F1612:F1615)</f>
        <v>0</v>
      </c>
      <c r="G1611" s="49">
        <f t="shared" si="460"/>
        <v>0</v>
      </c>
      <c r="H1611" s="49">
        <f t="shared" si="460"/>
        <v>0</v>
      </c>
      <c r="I1611" s="49">
        <f t="shared" si="460"/>
        <v>0</v>
      </c>
      <c r="J1611" s="49">
        <f t="shared" si="460"/>
        <v>0</v>
      </c>
      <c r="K1611" s="49">
        <f t="shared" si="460"/>
        <v>0</v>
      </c>
    </row>
    <row r="1612" spans="1:11" ht="15" x14ac:dyDescent="0.2">
      <c r="A1612" s="79"/>
      <c r="B1612" s="81" t="s">
        <v>198</v>
      </c>
      <c r="C1612" s="48" t="s">
        <v>45</v>
      </c>
      <c r="D1612" s="74"/>
      <c r="E1612" s="49">
        <f t="shared" si="455"/>
        <v>0</v>
      </c>
      <c r="F1612" s="50">
        <v>0</v>
      </c>
      <c r="G1612" s="50">
        <v>0</v>
      </c>
      <c r="H1612" s="50">
        <v>0</v>
      </c>
      <c r="I1612" s="50">
        <v>0</v>
      </c>
      <c r="J1612" s="50">
        <v>0</v>
      </c>
      <c r="K1612" s="50">
        <v>0</v>
      </c>
    </row>
    <row r="1613" spans="1:11" ht="15" x14ac:dyDescent="0.2">
      <c r="A1613" s="79"/>
      <c r="B1613" s="81"/>
      <c r="C1613" s="48" t="s">
        <v>46</v>
      </c>
      <c r="D1613" s="74"/>
      <c r="E1613" s="49">
        <f t="shared" si="455"/>
        <v>0</v>
      </c>
      <c r="F1613" s="50">
        <v>0</v>
      </c>
      <c r="G1613" s="50">
        <v>0</v>
      </c>
      <c r="H1613" s="50">
        <v>0</v>
      </c>
      <c r="I1613" s="50">
        <v>0</v>
      </c>
      <c r="J1613" s="50">
        <v>0</v>
      </c>
      <c r="K1613" s="50">
        <v>0</v>
      </c>
    </row>
    <row r="1614" spans="1:11" ht="15" x14ac:dyDescent="0.2">
      <c r="A1614" s="79"/>
      <c r="B1614" s="81"/>
      <c r="C1614" s="48" t="s">
        <v>47</v>
      </c>
      <c r="D1614" s="74"/>
      <c r="E1614" s="49">
        <f t="shared" si="455"/>
        <v>0</v>
      </c>
      <c r="F1614" s="50">
        <f t="shared" ref="F1614:K1614" si="461">F1613*0.02</f>
        <v>0</v>
      </c>
      <c r="G1614" s="50">
        <f t="shared" si="461"/>
        <v>0</v>
      </c>
      <c r="H1614" s="50">
        <f t="shared" si="461"/>
        <v>0</v>
      </c>
      <c r="I1614" s="50">
        <f t="shared" si="461"/>
        <v>0</v>
      </c>
      <c r="J1614" s="50">
        <f t="shared" si="461"/>
        <v>0</v>
      </c>
      <c r="K1614" s="50">
        <f t="shared" si="461"/>
        <v>0</v>
      </c>
    </row>
    <row r="1615" spans="1:11" ht="15" x14ac:dyDescent="0.2">
      <c r="A1615" s="80"/>
      <c r="B1615" s="82"/>
      <c r="C1615" s="48" t="s">
        <v>48</v>
      </c>
      <c r="D1615" s="74"/>
      <c r="E1615" s="49">
        <f t="shared" si="455"/>
        <v>0</v>
      </c>
      <c r="F1615" s="50">
        <v>0</v>
      </c>
      <c r="G1615" s="50">
        <v>0</v>
      </c>
      <c r="H1615" s="50">
        <v>0</v>
      </c>
      <c r="I1615" s="50">
        <v>0</v>
      </c>
      <c r="J1615" s="50">
        <v>0</v>
      </c>
      <c r="K1615" s="50">
        <v>0</v>
      </c>
    </row>
    <row r="1616" spans="1:11" ht="15" customHeight="1" x14ac:dyDescent="0.2">
      <c r="A1616" s="78">
        <v>95</v>
      </c>
      <c r="B1616" s="51" t="s">
        <v>199</v>
      </c>
      <c r="C1616" s="48" t="s">
        <v>44</v>
      </c>
      <c r="D1616" s="74"/>
      <c r="E1616" s="49">
        <f t="shared" si="455"/>
        <v>0</v>
      </c>
      <c r="F1616" s="49">
        <f t="shared" ref="F1616:K1616" si="462">SUM(F1617:F1620)</f>
        <v>0</v>
      </c>
      <c r="G1616" s="49">
        <f t="shared" si="462"/>
        <v>0</v>
      </c>
      <c r="H1616" s="49">
        <f t="shared" si="462"/>
        <v>0</v>
      </c>
      <c r="I1616" s="49">
        <f t="shared" si="462"/>
        <v>0</v>
      </c>
      <c r="J1616" s="49">
        <f t="shared" si="462"/>
        <v>0</v>
      </c>
      <c r="K1616" s="49">
        <f t="shared" si="462"/>
        <v>0</v>
      </c>
    </row>
    <row r="1617" spans="1:11" ht="15" customHeight="1" x14ac:dyDescent="0.2">
      <c r="A1617" s="79"/>
      <c r="B1617" s="81" t="s">
        <v>200</v>
      </c>
      <c r="C1617" s="48" t="s">
        <v>45</v>
      </c>
      <c r="D1617" s="74"/>
      <c r="E1617" s="49">
        <f t="shared" si="455"/>
        <v>0</v>
      </c>
      <c r="F1617" s="50">
        <v>0</v>
      </c>
      <c r="G1617" s="50">
        <v>0</v>
      </c>
      <c r="H1617" s="50">
        <v>0</v>
      </c>
      <c r="I1617" s="50">
        <v>0</v>
      </c>
      <c r="J1617" s="50">
        <v>0</v>
      </c>
      <c r="K1617" s="50">
        <v>0</v>
      </c>
    </row>
    <row r="1618" spans="1:11" ht="15" customHeight="1" x14ac:dyDescent="0.2">
      <c r="A1618" s="79"/>
      <c r="B1618" s="81"/>
      <c r="C1618" s="48" t="s">
        <v>46</v>
      </c>
      <c r="D1618" s="74"/>
      <c r="E1618" s="49">
        <f t="shared" si="455"/>
        <v>0</v>
      </c>
      <c r="F1618" s="50">
        <v>0</v>
      </c>
      <c r="G1618" s="50">
        <v>0</v>
      </c>
      <c r="H1618" s="50">
        <v>0</v>
      </c>
      <c r="I1618" s="50">
        <v>0</v>
      </c>
      <c r="J1618" s="50">
        <v>0</v>
      </c>
      <c r="K1618" s="50">
        <v>0</v>
      </c>
    </row>
    <row r="1619" spans="1:11" ht="15" customHeight="1" x14ac:dyDescent="0.2">
      <c r="A1619" s="79"/>
      <c r="B1619" s="81"/>
      <c r="C1619" s="48" t="s">
        <v>47</v>
      </c>
      <c r="D1619" s="74"/>
      <c r="E1619" s="49">
        <f t="shared" si="455"/>
        <v>0</v>
      </c>
      <c r="F1619" s="50">
        <f t="shared" ref="F1619:K1619" si="463">F1618*0.02</f>
        <v>0</v>
      </c>
      <c r="G1619" s="50">
        <f t="shared" si="463"/>
        <v>0</v>
      </c>
      <c r="H1619" s="50">
        <f t="shared" si="463"/>
        <v>0</v>
      </c>
      <c r="I1619" s="50">
        <f t="shared" si="463"/>
        <v>0</v>
      </c>
      <c r="J1619" s="50">
        <f t="shared" si="463"/>
        <v>0</v>
      </c>
      <c r="K1619" s="50">
        <f t="shared" si="463"/>
        <v>0</v>
      </c>
    </row>
    <row r="1620" spans="1:11" ht="15" customHeight="1" x14ac:dyDescent="0.2">
      <c r="A1620" s="80"/>
      <c r="B1620" s="82"/>
      <c r="C1620" s="48" t="s">
        <v>48</v>
      </c>
      <c r="D1620" s="74"/>
      <c r="E1620" s="49">
        <f t="shared" si="455"/>
        <v>0</v>
      </c>
      <c r="F1620" s="50">
        <v>0</v>
      </c>
      <c r="G1620" s="50">
        <v>0</v>
      </c>
      <c r="H1620" s="50">
        <v>0</v>
      </c>
      <c r="I1620" s="50">
        <v>0</v>
      </c>
      <c r="J1620" s="50">
        <v>0</v>
      </c>
      <c r="K1620" s="50">
        <v>0</v>
      </c>
    </row>
    <row r="1621" spans="1:11" ht="15" customHeight="1" x14ac:dyDescent="0.2">
      <c r="A1621" s="78">
        <v>96</v>
      </c>
      <c r="B1621" s="51" t="s">
        <v>201</v>
      </c>
      <c r="C1621" s="48" t="s">
        <v>44</v>
      </c>
      <c r="D1621" s="74"/>
      <c r="E1621" s="49">
        <f t="shared" si="455"/>
        <v>0</v>
      </c>
      <c r="F1621" s="49">
        <f t="shared" ref="F1621:K1621" si="464">SUM(F1622:F1625)</f>
        <v>0</v>
      </c>
      <c r="G1621" s="49">
        <f t="shared" si="464"/>
        <v>0</v>
      </c>
      <c r="H1621" s="49">
        <f t="shared" si="464"/>
        <v>0</v>
      </c>
      <c r="I1621" s="49">
        <f t="shared" si="464"/>
        <v>0</v>
      </c>
      <c r="J1621" s="49">
        <f t="shared" si="464"/>
        <v>0</v>
      </c>
      <c r="K1621" s="49">
        <f t="shared" si="464"/>
        <v>0</v>
      </c>
    </row>
    <row r="1622" spans="1:11" ht="15" x14ac:dyDescent="0.2">
      <c r="A1622" s="79"/>
      <c r="B1622" s="81" t="s">
        <v>202</v>
      </c>
      <c r="C1622" s="48" t="s">
        <v>45</v>
      </c>
      <c r="D1622" s="74"/>
      <c r="E1622" s="49">
        <f t="shared" si="455"/>
        <v>0</v>
      </c>
      <c r="F1622" s="50">
        <v>0</v>
      </c>
      <c r="G1622" s="50">
        <v>0</v>
      </c>
      <c r="H1622" s="50">
        <v>0</v>
      </c>
      <c r="I1622" s="50">
        <v>0</v>
      </c>
      <c r="J1622" s="50">
        <v>0</v>
      </c>
      <c r="K1622" s="50">
        <v>0</v>
      </c>
    </row>
    <row r="1623" spans="1:11" ht="15" x14ac:dyDescent="0.2">
      <c r="A1623" s="79"/>
      <c r="B1623" s="81"/>
      <c r="C1623" s="48" t="s">
        <v>46</v>
      </c>
      <c r="D1623" s="74"/>
      <c r="E1623" s="49">
        <f t="shared" si="455"/>
        <v>0</v>
      </c>
      <c r="F1623" s="50">
        <v>0</v>
      </c>
      <c r="G1623" s="50">
        <v>0</v>
      </c>
      <c r="H1623" s="50">
        <v>0</v>
      </c>
      <c r="I1623" s="50">
        <v>0</v>
      </c>
      <c r="J1623" s="50">
        <v>0</v>
      </c>
      <c r="K1623" s="50">
        <v>0</v>
      </c>
    </row>
    <row r="1624" spans="1:11" ht="15" x14ac:dyDescent="0.2">
      <c r="A1624" s="79"/>
      <c r="B1624" s="81"/>
      <c r="C1624" s="48" t="s">
        <v>47</v>
      </c>
      <c r="D1624" s="74"/>
      <c r="E1624" s="49">
        <f t="shared" si="455"/>
        <v>0</v>
      </c>
      <c r="F1624" s="50">
        <v>0</v>
      </c>
      <c r="G1624" s="50">
        <v>0</v>
      </c>
      <c r="H1624" s="50">
        <v>0</v>
      </c>
      <c r="I1624" s="50">
        <v>0</v>
      </c>
      <c r="J1624" s="50">
        <v>0</v>
      </c>
      <c r="K1624" s="50">
        <v>0</v>
      </c>
    </row>
    <row r="1625" spans="1:11" ht="15" x14ac:dyDescent="0.2">
      <c r="A1625" s="80"/>
      <c r="B1625" s="82"/>
      <c r="C1625" s="48" t="s">
        <v>48</v>
      </c>
      <c r="D1625" s="74"/>
      <c r="E1625" s="49">
        <f t="shared" si="455"/>
        <v>0</v>
      </c>
      <c r="F1625" s="50">
        <v>0</v>
      </c>
      <c r="G1625" s="50">
        <v>0</v>
      </c>
      <c r="H1625" s="50">
        <v>0</v>
      </c>
      <c r="I1625" s="50">
        <v>0</v>
      </c>
      <c r="J1625" s="50">
        <v>0</v>
      </c>
      <c r="K1625" s="50">
        <v>0</v>
      </c>
    </row>
    <row r="1626" spans="1:11" ht="12.75" customHeight="1" x14ac:dyDescent="0.2">
      <c r="A1626" s="78">
        <v>97</v>
      </c>
      <c r="B1626" s="51" t="s">
        <v>203</v>
      </c>
      <c r="C1626" s="48" t="s">
        <v>44</v>
      </c>
      <c r="D1626" s="74"/>
      <c r="E1626" s="49">
        <f t="shared" si="455"/>
        <v>0</v>
      </c>
      <c r="F1626" s="49">
        <f t="shared" ref="F1626:K1626" si="465">SUM(F1627:F1630)</f>
        <v>0</v>
      </c>
      <c r="G1626" s="49">
        <f t="shared" si="465"/>
        <v>0</v>
      </c>
      <c r="H1626" s="49">
        <f t="shared" si="465"/>
        <v>0</v>
      </c>
      <c r="I1626" s="49">
        <f t="shared" si="465"/>
        <v>0</v>
      </c>
      <c r="J1626" s="49">
        <f t="shared" si="465"/>
        <v>0</v>
      </c>
      <c r="K1626" s="49">
        <f t="shared" si="465"/>
        <v>0</v>
      </c>
    </row>
    <row r="1627" spans="1:11" ht="12.75" customHeight="1" x14ac:dyDescent="0.2">
      <c r="A1627" s="79"/>
      <c r="B1627" s="81" t="s">
        <v>204</v>
      </c>
      <c r="C1627" s="48" t="s">
        <v>45</v>
      </c>
      <c r="D1627" s="74"/>
      <c r="E1627" s="49">
        <f t="shared" si="455"/>
        <v>0</v>
      </c>
      <c r="F1627" s="50">
        <v>0</v>
      </c>
      <c r="G1627" s="50">
        <v>0</v>
      </c>
      <c r="H1627" s="50">
        <v>0</v>
      </c>
      <c r="I1627" s="50">
        <v>0</v>
      </c>
      <c r="J1627" s="50">
        <v>0</v>
      </c>
      <c r="K1627" s="50">
        <v>0</v>
      </c>
    </row>
    <row r="1628" spans="1:11" ht="12.75" customHeight="1" x14ac:dyDescent="0.2">
      <c r="A1628" s="79"/>
      <c r="B1628" s="81"/>
      <c r="C1628" s="48" t="s">
        <v>46</v>
      </c>
      <c r="D1628" s="74"/>
      <c r="E1628" s="49">
        <f t="shared" si="455"/>
        <v>0</v>
      </c>
      <c r="F1628" s="50">
        <v>0</v>
      </c>
      <c r="G1628" s="50">
        <v>0</v>
      </c>
      <c r="H1628" s="50">
        <v>0</v>
      </c>
      <c r="I1628" s="50">
        <v>0</v>
      </c>
      <c r="J1628" s="50">
        <v>0</v>
      </c>
      <c r="K1628" s="50">
        <v>0</v>
      </c>
    </row>
    <row r="1629" spans="1:11" ht="12.75" customHeight="1" x14ac:dyDescent="0.2">
      <c r="A1629" s="79"/>
      <c r="B1629" s="81"/>
      <c r="C1629" s="48" t="s">
        <v>47</v>
      </c>
      <c r="D1629" s="74"/>
      <c r="E1629" s="49">
        <f t="shared" si="455"/>
        <v>0</v>
      </c>
      <c r="F1629" s="50">
        <v>0</v>
      </c>
      <c r="G1629" s="50">
        <v>0</v>
      </c>
      <c r="H1629" s="50">
        <v>0</v>
      </c>
      <c r="I1629" s="50">
        <v>0</v>
      </c>
      <c r="J1629" s="50">
        <v>0</v>
      </c>
      <c r="K1629" s="50">
        <v>0</v>
      </c>
    </row>
    <row r="1630" spans="1:11" ht="12.75" customHeight="1" x14ac:dyDescent="0.2">
      <c r="A1630" s="80"/>
      <c r="B1630" s="82"/>
      <c r="C1630" s="48" t="s">
        <v>48</v>
      </c>
      <c r="D1630" s="74"/>
      <c r="E1630" s="49">
        <f t="shared" si="455"/>
        <v>0</v>
      </c>
      <c r="F1630" s="50">
        <v>0</v>
      </c>
      <c r="G1630" s="50">
        <v>0</v>
      </c>
      <c r="H1630" s="50">
        <v>0</v>
      </c>
      <c r="I1630" s="50">
        <v>0</v>
      </c>
      <c r="J1630" s="50">
        <v>0</v>
      </c>
      <c r="K1630" s="50">
        <v>0</v>
      </c>
    </row>
    <row r="1631" spans="1:11" ht="12.75" customHeight="1" x14ac:dyDescent="0.2">
      <c r="A1631" s="78">
        <v>98</v>
      </c>
      <c r="B1631" s="51" t="s">
        <v>205</v>
      </c>
      <c r="C1631" s="48" t="s">
        <v>44</v>
      </c>
      <c r="D1631" s="74"/>
      <c r="E1631" s="49">
        <f t="shared" si="455"/>
        <v>22317.90321</v>
      </c>
      <c r="F1631" s="49">
        <f t="shared" ref="F1631:K1631" si="466">SUM(F1632:F1635)</f>
        <v>6600</v>
      </c>
      <c r="G1631" s="49">
        <f t="shared" si="466"/>
        <v>15717.90321</v>
      </c>
      <c r="H1631" s="49">
        <f t="shared" si="466"/>
        <v>0</v>
      </c>
      <c r="I1631" s="49">
        <f t="shared" si="466"/>
        <v>0</v>
      </c>
      <c r="J1631" s="49">
        <f t="shared" si="466"/>
        <v>0</v>
      </c>
      <c r="K1631" s="49">
        <f t="shared" si="466"/>
        <v>0</v>
      </c>
    </row>
    <row r="1632" spans="1:11" ht="12.75" customHeight="1" x14ac:dyDescent="0.2">
      <c r="A1632" s="79"/>
      <c r="B1632" s="81" t="s">
        <v>206</v>
      </c>
      <c r="C1632" s="48" t="s">
        <v>45</v>
      </c>
      <c r="D1632" s="74"/>
      <c r="E1632" s="49">
        <f t="shared" si="455"/>
        <v>0</v>
      </c>
      <c r="F1632" s="50">
        <v>0</v>
      </c>
      <c r="G1632" s="50">
        <v>0</v>
      </c>
      <c r="H1632" s="50">
        <v>0</v>
      </c>
      <c r="I1632" s="50">
        <v>0</v>
      </c>
      <c r="J1632" s="50">
        <v>0</v>
      </c>
      <c r="K1632" s="50">
        <v>0</v>
      </c>
    </row>
    <row r="1633" spans="1:11" ht="12.75" customHeight="1" x14ac:dyDescent="0.2">
      <c r="A1633" s="79"/>
      <c r="B1633" s="81"/>
      <c r="C1633" s="48" t="s">
        <v>46</v>
      </c>
      <c r="D1633" s="74"/>
      <c r="E1633" s="49">
        <f t="shared" si="455"/>
        <v>20289.002919999999</v>
      </c>
      <c r="F1633" s="50">
        <v>6000</v>
      </c>
      <c r="G1633" s="50">
        <v>14289.002920000001</v>
      </c>
      <c r="H1633" s="50">
        <v>0</v>
      </c>
      <c r="I1633" s="50">
        <v>0</v>
      </c>
      <c r="J1633" s="50">
        <v>0</v>
      </c>
      <c r="K1633" s="50">
        <v>0</v>
      </c>
    </row>
    <row r="1634" spans="1:11" ht="12.75" customHeight="1" x14ac:dyDescent="0.2">
      <c r="A1634" s="79"/>
      <c r="B1634" s="81"/>
      <c r="C1634" s="48" t="s">
        <v>47</v>
      </c>
      <c r="D1634" s="74"/>
      <c r="E1634" s="49">
        <f t="shared" si="455"/>
        <v>2028.90029</v>
      </c>
      <c r="F1634" s="50">
        <f>F1633*0.1</f>
        <v>600</v>
      </c>
      <c r="G1634" s="50">
        <f>G1633*0.1</f>
        <v>1428.90029</v>
      </c>
      <c r="H1634" s="50">
        <v>0</v>
      </c>
      <c r="I1634" s="50">
        <v>0</v>
      </c>
      <c r="J1634" s="50">
        <v>0</v>
      </c>
      <c r="K1634" s="50">
        <v>0</v>
      </c>
    </row>
    <row r="1635" spans="1:11" ht="12.75" customHeight="1" x14ac:dyDescent="0.2">
      <c r="A1635" s="80"/>
      <c r="B1635" s="82"/>
      <c r="C1635" s="48" t="s">
        <v>48</v>
      </c>
      <c r="D1635" s="74"/>
      <c r="E1635" s="49">
        <f t="shared" si="455"/>
        <v>0</v>
      </c>
      <c r="F1635" s="50">
        <v>0</v>
      </c>
      <c r="G1635" s="50">
        <v>0</v>
      </c>
      <c r="H1635" s="50">
        <v>0</v>
      </c>
      <c r="I1635" s="50">
        <v>0</v>
      </c>
      <c r="J1635" s="50">
        <v>0</v>
      </c>
      <c r="K1635" s="50">
        <v>0</v>
      </c>
    </row>
    <row r="1636" spans="1:11" ht="12.75" customHeight="1" x14ac:dyDescent="0.2">
      <c r="A1636" s="78">
        <v>99</v>
      </c>
      <c r="B1636" s="51" t="s">
        <v>427</v>
      </c>
      <c r="C1636" s="48" t="s">
        <v>44</v>
      </c>
      <c r="D1636" s="74"/>
      <c r="E1636" s="49">
        <f t="shared" si="455"/>
        <v>173268.73300000001</v>
      </c>
      <c r="F1636" s="49">
        <f t="shared" ref="F1636:K1636" si="467">SUM(F1637:F1640)</f>
        <v>0</v>
      </c>
      <c r="G1636" s="49">
        <f t="shared" si="467"/>
        <v>0</v>
      </c>
      <c r="H1636" s="49">
        <f t="shared" si="467"/>
        <v>0</v>
      </c>
      <c r="I1636" s="49">
        <f t="shared" si="467"/>
        <v>55000</v>
      </c>
      <c r="J1636" s="49">
        <f t="shared" si="467"/>
        <v>118268.73299999999</v>
      </c>
      <c r="K1636" s="49">
        <f t="shared" si="467"/>
        <v>0</v>
      </c>
    </row>
    <row r="1637" spans="1:11" ht="22.5" customHeight="1" x14ac:dyDescent="0.2">
      <c r="A1637" s="79"/>
      <c r="B1637" s="81" t="s">
        <v>428</v>
      </c>
      <c r="C1637" s="48" t="s">
        <v>45</v>
      </c>
      <c r="D1637" s="74"/>
      <c r="E1637" s="49">
        <f t="shared" si="455"/>
        <v>0</v>
      </c>
      <c r="F1637" s="50">
        <v>0</v>
      </c>
      <c r="G1637" s="50">
        <v>0</v>
      </c>
      <c r="H1637" s="50">
        <v>0</v>
      </c>
      <c r="I1637" s="50">
        <v>0</v>
      </c>
      <c r="J1637" s="50">
        <v>0</v>
      </c>
      <c r="K1637" s="50">
        <v>0</v>
      </c>
    </row>
    <row r="1638" spans="1:11" ht="27" customHeight="1" x14ac:dyDescent="0.2">
      <c r="A1638" s="79"/>
      <c r="B1638" s="81"/>
      <c r="C1638" s="48" t="s">
        <v>46</v>
      </c>
      <c r="D1638" s="74"/>
      <c r="E1638" s="49">
        <f t="shared" si="455"/>
        <v>157517.03</v>
      </c>
      <c r="F1638" s="50">
        <v>0</v>
      </c>
      <c r="G1638" s="50">
        <v>0</v>
      </c>
      <c r="H1638" s="50">
        <v>0</v>
      </c>
      <c r="I1638" s="50">
        <v>50000</v>
      </c>
      <c r="J1638" s="50">
        <v>107517.03</v>
      </c>
      <c r="K1638" s="50">
        <v>0</v>
      </c>
    </row>
    <row r="1639" spans="1:11" ht="22.5" customHeight="1" x14ac:dyDescent="0.2">
      <c r="A1639" s="79"/>
      <c r="B1639" s="81"/>
      <c r="C1639" s="48" t="s">
        <v>47</v>
      </c>
      <c r="D1639" s="74"/>
      <c r="E1639" s="49">
        <f t="shared" si="455"/>
        <v>15751.703</v>
      </c>
      <c r="F1639" s="50">
        <f>F1638*0.1</f>
        <v>0</v>
      </c>
      <c r="G1639" s="50">
        <f>G1638*0.1</f>
        <v>0</v>
      </c>
      <c r="H1639" s="50">
        <v>0</v>
      </c>
      <c r="I1639" s="50">
        <f>I1638*0.1</f>
        <v>5000</v>
      </c>
      <c r="J1639" s="50">
        <f>J1638*0.1</f>
        <v>10751.703</v>
      </c>
      <c r="K1639" s="50">
        <v>0</v>
      </c>
    </row>
    <row r="1640" spans="1:11" ht="22.5" customHeight="1" x14ac:dyDescent="0.2">
      <c r="A1640" s="80"/>
      <c r="B1640" s="82"/>
      <c r="C1640" s="48" t="s">
        <v>48</v>
      </c>
      <c r="D1640" s="74"/>
      <c r="E1640" s="49">
        <f t="shared" si="455"/>
        <v>0</v>
      </c>
      <c r="F1640" s="50">
        <v>0</v>
      </c>
      <c r="G1640" s="50">
        <v>0</v>
      </c>
      <c r="H1640" s="50">
        <v>0</v>
      </c>
      <c r="I1640" s="50">
        <v>0</v>
      </c>
      <c r="J1640" s="50">
        <v>0</v>
      </c>
      <c r="K1640" s="50">
        <v>0</v>
      </c>
    </row>
    <row r="1641" spans="1:11" ht="12.75" customHeight="1" x14ac:dyDescent="0.2">
      <c r="A1641" s="78">
        <v>100</v>
      </c>
      <c r="B1641" s="51" t="s">
        <v>472</v>
      </c>
      <c r="C1641" s="48" t="s">
        <v>44</v>
      </c>
      <c r="D1641" s="74"/>
      <c r="E1641" s="49">
        <f t="shared" ref="E1641:E1645" si="468">SUM(F1641:K1641)</f>
        <v>14889.08592</v>
      </c>
      <c r="F1641" s="49">
        <f t="shared" ref="F1641:K1641" si="469">SUM(F1642:F1645)</f>
        <v>0</v>
      </c>
      <c r="G1641" s="49">
        <f t="shared" si="469"/>
        <v>0</v>
      </c>
      <c r="H1641" s="49">
        <f t="shared" si="469"/>
        <v>0</v>
      </c>
      <c r="I1641" s="49">
        <f t="shared" si="469"/>
        <v>0</v>
      </c>
      <c r="J1641" s="49">
        <f t="shared" si="469"/>
        <v>14889.08592</v>
      </c>
      <c r="K1641" s="49">
        <f t="shared" si="469"/>
        <v>0</v>
      </c>
    </row>
    <row r="1642" spans="1:11" ht="15" x14ac:dyDescent="0.2">
      <c r="A1642" s="79"/>
      <c r="B1642" s="81" t="s">
        <v>474</v>
      </c>
      <c r="C1642" s="48" t="s">
        <v>45</v>
      </c>
      <c r="D1642" s="74"/>
      <c r="E1642" s="49">
        <f t="shared" si="468"/>
        <v>0</v>
      </c>
      <c r="F1642" s="50">
        <v>0</v>
      </c>
      <c r="G1642" s="50">
        <v>0</v>
      </c>
      <c r="H1642" s="50">
        <v>0</v>
      </c>
      <c r="I1642" s="50">
        <v>0</v>
      </c>
      <c r="J1642" s="50">
        <v>0</v>
      </c>
      <c r="K1642" s="50">
        <v>0</v>
      </c>
    </row>
    <row r="1643" spans="1:11" ht="15" x14ac:dyDescent="0.2">
      <c r="A1643" s="79"/>
      <c r="B1643" s="81"/>
      <c r="C1643" s="48" t="s">
        <v>46</v>
      </c>
      <c r="D1643" s="74"/>
      <c r="E1643" s="49">
        <f t="shared" si="468"/>
        <v>13535.532649999999</v>
      </c>
      <c r="F1643" s="50">
        <v>0</v>
      </c>
      <c r="G1643" s="50">
        <v>0</v>
      </c>
      <c r="H1643" s="50">
        <v>0</v>
      </c>
      <c r="I1643" s="50">
        <v>0</v>
      </c>
      <c r="J1643" s="50">
        <v>13535.532649999999</v>
      </c>
      <c r="K1643" s="50">
        <v>0</v>
      </c>
    </row>
    <row r="1644" spans="1:11" ht="15" x14ac:dyDescent="0.2">
      <c r="A1644" s="79"/>
      <c r="B1644" s="81"/>
      <c r="C1644" s="48" t="s">
        <v>47</v>
      </c>
      <c r="D1644" s="74"/>
      <c r="E1644" s="49">
        <f t="shared" si="468"/>
        <v>1353.5532700000001</v>
      </c>
      <c r="F1644" s="50">
        <f>F1643*0.1</f>
        <v>0</v>
      </c>
      <c r="G1644" s="50">
        <f>G1643*0.1</f>
        <v>0</v>
      </c>
      <c r="H1644" s="50">
        <v>0</v>
      </c>
      <c r="I1644" s="50">
        <v>0</v>
      </c>
      <c r="J1644" s="50">
        <f>J1643*0.1</f>
        <v>1353.5532700000001</v>
      </c>
      <c r="K1644" s="50">
        <v>0</v>
      </c>
    </row>
    <row r="1645" spans="1:11" ht="15" x14ac:dyDescent="0.2">
      <c r="A1645" s="80"/>
      <c r="B1645" s="82"/>
      <c r="C1645" s="48" t="s">
        <v>48</v>
      </c>
      <c r="D1645" s="74"/>
      <c r="E1645" s="49">
        <f t="shared" si="468"/>
        <v>0</v>
      </c>
      <c r="F1645" s="50">
        <v>0</v>
      </c>
      <c r="G1645" s="50">
        <v>0</v>
      </c>
      <c r="H1645" s="50">
        <v>0</v>
      </c>
      <c r="I1645" s="50">
        <v>0</v>
      </c>
      <c r="J1645" s="50">
        <v>0</v>
      </c>
      <c r="K1645" s="50">
        <v>0</v>
      </c>
    </row>
    <row r="1646" spans="1:11" ht="12.75" customHeight="1" x14ac:dyDescent="0.2">
      <c r="A1646" s="78">
        <v>101</v>
      </c>
      <c r="B1646" s="51" t="s">
        <v>473</v>
      </c>
      <c r="C1646" s="48" t="s">
        <v>44</v>
      </c>
      <c r="D1646" s="74"/>
      <c r="E1646" s="49">
        <f t="shared" ref="E1646:E1655" si="470">SUM(F1646:K1646)</f>
        <v>3840.6106799999998</v>
      </c>
      <c r="F1646" s="49">
        <f t="shared" ref="F1646:K1646" si="471">SUM(F1647:F1650)</f>
        <v>0</v>
      </c>
      <c r="G1646" s="49">
        <f t="shared" si="471"/>
        <v>0</v>
      </c>
      <c r="H1646" s="49">
        <f t="shared" si="471"/>
        <v>0</v>
      </c>
      <c r="I1646" s="49">
        <f t="shared" si="471"/>
        <v>0</v>
      </c>
      <c r="J1646" s="49">
        <f t="shared" si="471"/>
        <v>3840.6106799999998</v>
      </c>
      <c r="K1646" s="49">
        <f t="shared" si="471"/>
        <v>0</v>
      </c>
    </row>
    <row r="1647" spans="1:11" ht="12.75" customHeight="1" x14ac:dyDescent="0.2">
      <c r="A1647" s="79"/>
      <c r="B1647" s="81" t="s">
        <v>475</v>
      </c>
      <c r="C1647" s="48" t="s">
        <v>45</v>
      </c>
      <c r="D1647" s="74"/>
      <c r="E1647" s="49">
        <f t="shared" si="470"/>
        <v>0</v>
      </c>
      <c r="F1647" s="50">
        <v>0</v>
      </c>
      <c r="G1647" s="50">
        <v>0</v>
      </c>
      <c r="H1647" s="50">
        <v>0</v>
      </c>
      <c r="I1647" s="50">
        <v>0</v>
      </c>
      <c r="J1647" s="50">
        <v>0</v>
      </c>
      <c r="K1647" s="50">
        <v>0</v>
      </c>
    </row>
    <row r="1648" spans="1:11" ht="12.75" customHeight="1" x14ac:dyDescent="0.2">
      <c r="A1648" s="79"/>
      <c r="B1648" s="81"/>
      <c r="C1648" s="48" t="s">
        <v>46</v>
      </c>
      <c r="D1648" s="74"/>
      <c r="E1648" s="49">
        <f t="shared" si="470"/>
        <v>3491.46425</v>
      </c>
      <c r="F1648" s="50">
        <v>0</v>
      </c>
      <c r="G1648" s="50">
        <v>0</v>
      </c>
      <c r="H1648" s="50">
        <v>0</v>
      </c>
      <c r="I1648" s="50">
        <v>0</v>
      </c>
      <c r="J1648" s="50">
        <v>3491.46425</v>
      </c>
      <c r="K1648" s="50">
        <v>0</v>
      </c>
    </row>
    <row r="1649" spans="1:11" ht="12.75" customHeight="1" x14ac:dyDescent="0.2">
      <c r="A1649" s="79"/>
      <c r="B1649" s="81"/>
      <c r="C1649" s="48" t="s">
        <v>47</v>
      </c>
      <c r="D1649" s="74"/>
      <c r="E1649" s="49">
        <f t="shared" si="470"/>
        <v>349.14643000000001</v>
      </c>
      <c r="F1649" s="50">
        <f>F1648*0.1</f>
        <v>0</v>
      </c>
      <c r="G1649" s="50">
        <f>G1648*0.1</f>
        <v>0</v>
      </c>
      <c r="H1649" s="50">
        <v>0</v>
      </c>
      <c r="I1649" s="50">
        <v>0</v>
      </c>
      <c r="J1649" s="50">
        <f>J1648*0.1</f>
        <v>349.14643000000001</v>
      </c>
      <c r="K1649" s="50">
        <v>0</v>
      </c>
    </row>
    <row r="1650" spans="1:11" ht="12.75" customHeight="1" x14ac:dyDescent="0.2">
      <c r="A1650" s="80"/>
      <c r="B1650" s="82"/>
      <c r="C1650" s="48" t="s">
        <v>48</v>
      </c>
      <c r="D1650" s="74"/>
      <c r="E1650" s="49">
        <f t="shared" si="470"/>
        <v>0</v>
      </c>
      <c r="F1650" s="50">
        <v>0</v>
      </c>
      <c r="G1650" s="50">
        <v>0</v>
      </c>
      <c r="H1650" s="50">
        <v>0</v>
      </c>
      <c r="I1650" s="50">
        <v>0</v>
      </c>
      <c r="J1650" s="50">
        <v>0</v>
      </c>
      <c r="K1650" s="50">
        <v>0</v>
      </c>
    </row>
    <row r="1651" spans="1:11" ht="17.25" customHeight="1" x14ac:dyDescent="0.2">
      <c r="A1651" s="78">
        <v>102</v>
      </c>
      <c r="B1651" s="51" t="s">
        <v>476</v>
      </c>
      <c r="C1651" s="48" t="s">
        <v>44</v>
      </c>
      <c r="D1651" s="74"/>
      <c r="E1651" s="49">
        <f t="shared" si="470"/>
        <v>42330.934480000004</v>
      </c>
      <c r="F1651" s="49">
        <f t="shared" ref="F1651:K1651" si="472">SUM(F1652:F1655)</f>
        <v>0</v>
      </c>
      <c r="G1651" s="49">
        <f t="shared" si="472"/>
        <v>0</v>
      </c>
      <c r="H1651" s="49">
        <f t="shared" si="472"/>
        <v>0</v>
      </c>
      <c r="I1651" s="49">
        <f t="shared" si="472"/>
        <v>0</v>
      </c>
      <c r="J1651" s="49">
        <f t="shared" si="472"/>
        <v>42330.934480000004</v>
      </c>
      <c r="K1651" s="49">
        <f t="shared" si="472"/>
        <v>0</v>
      </c>
    </row>
    <row r="1652" spans="1:11" ht="19.5" customHeight="1" x14ac:dyDescent="0.2">
      <c r="A1652" s="79"/>
      <c r="B1652" s="81" t="s">
        <v>479</v>
      </c>
      <c r="C1652" s="48" t="s">
        <v>45</v>
      </c>
      <c r="D1652" s="74"/>
      <c r="E1652" s="49">
        <f t="shared" si="470"/>
        <v>0</v>
      </c>
      <c r="F1652" s="50">
        <v>0</v>
      </c>
      <c r="G1652" s="50">
        <v>0</v>
      </c>
      <c r="H1652" s="50">
        <v>0</v>
      </c>
      <c r="I1652" s="50">
        <v>0</v>
      </c>
      <c r="J1652" s="50">
        <v>0</v>
      </c>
      <c r="K1652" s="50">
        <v>0</v>
      </c>
    </row>
    <row r="1653" spans="1:11" ht="18" customHeight="1" x14ac:dyDescent="0.2">
      <c r="A1653" s="79"/>
      <c r="B1653" s="81"/>
      <c r="C1653" s="48" t="s">
        <v>46</v>
      </c>
      <c r="D1653" s="74"/>
      <c r="E1653" s="49">
        <f t="shared" si="470"/>
        <v>38482.667710000002</v>
      </c>
      <c r="F1653" s="50">
        <v>0</v>
      </c>
      <c r="G1653" s="50">
        <v>0</v>
      </c>
      <c r="H1653" s="50">
        <v>0</v>
      </c>
      <c r="I1653" s="50">
        <v>0</v>
      </c>
      <c r="J1653" s="50">
        <v>38482.667710000002</v>
      </c>
      <c r="K1653" s="50">
        <v>0</v>
      </c>
    </row>
    <row r="1654" spans="1:11" ht="17.25" customHeight="1" x14ac:dyDescent="0.2">
      <c r="A1654" s="79"/>
      <c r="B1654" s="81"/>
      <c r="C1654" s="48" t="s">
        <v>47</v>
      </c>
      <c r="D1654" s="74"/>
      <c r="E1654" s="49">
        <f t="shared" si="470"/>
        <v>3848.2667700000002</v>
      </c>
      <c r="F1654" s="50">
        <f>F1653*0.1</f>
        <v>0</v>
      </c>
      <c r="G1654" s="50">
        <f>G1653*0.1</f>
        <v>0</v>
      </c>
      <c r="H1654" s="50">
        <v>0</v>
      </c>
      <c r="I1654" s="50">
        <v>0</v>
      </c>
      <c r="J1654" s="50">
        <f>J1653*0.1</f>
        <v>3848.2667700000002</v>
      </c>
      <c r="K1654" s="50">
        <v>0</v>
      </c>
    </row>
    <row r="1655" spans="1:11" ht="21.75" customHeight="1" x14ac:dyDescent="0.2">
      <c r="A1655" s="80"/>
      <c r="B1655" s="82"/>
      <c r="C1655" s="48" t="s">
        <v>48</v>
      </c>
      <c r="D1655" s="74"/>
      <c r="E1655" s="49">
        <f t="shared" si="470"/>
        <v>0</v>
      </c>
      <c r="F1655" s="50">
        <v>0</v>
      </c>
      <c r="G1655" s="50">
        <v>0</v>
      </c>
      <c r="H1655" s="50">
        <v>0</v>
      </c>
      <c r="I1655" s="50">
        <v>0</v>
      </c>
      <c r="J1655" s="50">
        <v>0</v>
      </c>
      <c r="K1655" s="50">
        <v>0</v>
      </c>
    </row>
    <row r="1656" spans="1:11" ht="12.75" customHeight="1" x14ac:dyDescent="0.2">
      <c r="A1656" s="78">
        <v>103</v>
      </c>
      <c r="B1656" s="51" t="s">
        <v>477</v>
      </c>
      <c r="C1656" s="48" t="s">
        <v>44</v>
      </c>
      <c r="D1656" s="74"/>
      <c r="E1656" s="49">
        <f t="shared" ref="E1656:E1660" si="473">SUM(F1656:K1656)</f>
        <v>3696.2543599999999</v>
      </c>
      <c r="F1656" s="49">
        <f t="shared" ref="F1656:K1656" si="474">SUM(F1657:F1660)</f>
        <v>0</v>
      </c>
      <c r="G1656" s="49">
        <f t="shared" si="474"/>
        <v>0</v>
      </c>
      <c r="H1656" s="49">
        <f t="shared" si="474"/>
        <v>0</v>
      </c>
      <c r="I1656" s="49">
        <f t="shared" si="474"/>
        <v>0</v>
      </c>
      <c r="J1656" s="49">
        <f t="shared" si="474"/>
        <v>3696.2543599999999</v>
      </c>
      <c r="K1656" s="49">
        <f t="shared" si="474"/>
        <v>0</v>
      </c>
    </row>
    <row r="1657" spans="1:11" ht="12.75" customHeight="1" x14ac:dyDescent="0.2">
      <c r="A1657" s="79"/>
      <c r="B1657" s="81" t="s">
        <v>478</v>
      </c>
      <c r="C1657" s="48" t="s">
        <v>45</v>
      </c>
      <c r="D1657" s="74"/>
      <c r="E1657" s="49">
        <f t="shared" si="473"/>
        <v>0</v>
      </c>
      <c r="F1657" s="50">
        <v>0</v>
      </c>
      <c r="G1657" s="50">
        <v>0</v>
      </c>
      <c r="H1657" s="50">
        <v>0</v>
      </c>
      <c r="I1657" s="50">
        <v>0</v>
      </c>
      <c r="J1657" s="50">
        <v>0</v>
      </c>
      <c r="K1657" s="50">
        <v>0</v>
      </c>
    </row>
    <row r="1658" spans="1:11" ht="12.75" customHeight="1" x14ac:dyDescent="0.2">
      <c r="A1658" s="79"/>
      <c r="B1658" s="81"/>
      <c r="C1658" s="48" t="s">
        <v>46</v>
      </c>
      <c r="D1658" s="74"/>
      <c r="E1658" s="49">
        <f t="shared" si="473"/>
        <v>3360.2312400000001</v>
      </c>
      <c r="F1658" s="50">
        <v>0</v>
      </c>
      <c r="G1658" s="50">
        <v>0</v>
      </c>
      <c r="H1658" s="50">
        <v>0</v>
      </c>
      <c r="I1658" s="50">
        <v>0</v>
      </c>
      <c r="J1658" s="50">
        <v>3360.2312400000001</v>
      </c>
      <c r="K1658" s="50">
        <v>0</v>
      </c>
    </row>
    <row r="1659" spans="1:11" ht="12.75" customHeight="1" x14ac:dyDescent="0.2">
      <c r="A1659" s="79"/>
      <c r="B1659" s="81"/>
      <c r="C1659" s="48" t="s">
        <v>47</v>
      </c>
      <c r="D1659" s="74"/>
      <c r="E1659" s="49">
        <f t="shared" si="473"/>
        <v>336.02312000000001</v>
      </c>
      <c r="F1659" s="50">
        <f>F1658*0.1</f>
        <v>0</v>
      </c>
      <c r="G1659" s="50">
        <f>G1658*0.1</f>
        <v>0</v>
      </c>
      <c r="H1659" s="50">
        <v>0</v>
      </c>
      <c r="I1659" s="50">
        <v>0</v>
      </c>
      <c r="J1659" s="50">
        <f>J1658*0.1</f>
        <v>336.02312000000001</v>
      </c>
      <c r="K1659" s="50">
        <v>0</v>
      </c>
    </row>
    <row r="1660" spans="1:11" ht="12.75" customHeight="1" x14ac:dyDescent="0.2">
      <c r="A1660" s="80"/>
      <c r="B1660" s="82"/>
      <c r="C1660" s="48" t="s">
        <v>48</v>
      </c>
      <c r="D1660" s="74"/>
      <c r="E1660" s="49">
        <f t="shared" si="473"/>
        <v>0</v>
      </c>
      <c r="F1660" s="50">
        <v>0</v>
      </c>
      <c r="G1660" s="50">
        <v>0</v>
      </c>
      <c r="H1660" s="50">
        <v>0</v>
      </c>
      <c r="I1660" s="50">
        <v>0</v>
      </c>
      <c r="J1660" s="50">
        <v>0</v>
      </c>
      <c r="K1660" s="50">
        <v>0</v>
      </c>
    </row>
    <row r="1661" spans="1:11" ht="12.75" customHeight="1" x14ac:dyDescent="0.2">
      <c r="A1661" s="78">
        <v>104</v>
      </c>
      <c r="B1661" s="51" t="s">
        <v>480</v>
      </c>
      <c r="C1661" s="48" t="s">
        <v>44</v>
      </c>
      <c r="D1661" s="74"/>
      <c r="E1661" s="49">
        <f t="shared" ref="E1661:E1665" si="475">SUM(F1661:K1661)</f>
        <v>971124.73149999999</v>
      </c>
      <c r="F1661" s="49">
        <f t="shared" ref="F1661:K1661" si="476">SUM(F1662:F1665)</f>
        <v>0</v>
      </c>
      <c r="G1661" s="49">
        <f t="shared" si="476"/>
        <v>0</v>
      </c>
      <c r="H1661" s="49">
        <f t="shared" si="476"/>
        <v>0</v>
      </c>
      <c r="I1661" s="49">
        <f t="shared" si="476"/>
        <v>0</v>
      </c>
      <c r="J1661" s="49">
        <f t="shared" si="476"/>
        <v>971124.73149999999</v>
      </c>
      <c r="K1661" s="49">
        <f t="shared" si="476"/>
        <v>0</v>
      </c>
    </row>
    <row r="1662" spans="1:11" ht="12.75" customHeight="1" x14ac:dyDescent="0.2">
      <c r="A1662" s="79"/>
      <c r="B1662" s="81" t="s">
        <v>481</v>
      </c>
      <c r="C1662" s="48" t="s">
        <v>45</v>
      </c>
      <c r="D1662" s="74"/>
      <c r="E1662" s="49">
        <f t="shared" si="475"/>
        <v>0</v>
      </c>
      <c r="F1662" s="50">
        <v>0</v>
      </c>
      <c r="G1662" s="50">
        <v>0</v>
      </c>
      <c r="H1662" s="50">
        <v>0</v>
      </c>
      <c r="I1662" s="50">
        <v>0</v>
      </c>
      <c r="J1662" s="50">
        <v>0</v>
      </c>
      <c r="K1662" s="50">
        <v>0</v>
      </c>
    </row>
    <row r="1663" spans="1:11" ht="12.75" customHeight="1" x14ac:dyDescent="0.2">
      <c r="A1663" s="79"/>
      <c r="B1663" s="81"/>
      <c r="C1663" s="48" t="s">
        <v>46</v>
      </c>
      <c r="D1663" s="74"/>
      <c r="E1663" s="49">
        <f t="shared" si="475"/>
        <v>485562.36575</v>
      </c>
      <c r="F1663" s="50">
        <v>0</v>
      </c>
      <c r="G1663" s="50">
        <v>0</v>
      </c>
      <c r="H1663" s="50">
        <v>0</v>
      </c>
      <c r="I1663" s="50">
        <v>0</v>
      </c>
      <c r="J1663" s="50">
        <v>485562.36575</v>
      </c>
      <c r="K1663" s="50">
        <v>0</v>
      </c>
    </row>
    <row r="1664" spans="1:11" ht="12.75" customHeight="1" x14ac:dyDescent="0.2">
      <c r="A1664" s="79"/>
      <c r="B1664" s="81"/>
      <c r="C1664" s="48" t="s">
        <v>47</v>
      </c>
      <c r="D1664" s="74"/>
      <c r="E1664" s="49">
        <f t="shared" si="475"/>
        <v>485562.36575</v>
      </c>
      <c r="F1664" s="50">
        <f>F1663*0.1</f>
        <v>0</v>
      </c>
      <c r="G1664" s="50">
        <f>G1663*0.1</f>
        <v>0</v>
      </c>
      <c r="H1664" s="50">
        <v>0</v>
      </c>
      <c r="I1664" s="50">
        <v>0</v>
      </c>
      <c r="J1664" s="50">
        <v>485562.36575</v>
      </c>
      <c r="K1664" s="50">
        <v>0</v>
      </c>
    </row>
    <row r="1665" spans="1:11" ht="12.75" customHeight="1" x14ac:dyDescent="0.2">
      <c r="A1665" s="80"/>
      <c r="B1665" s="82"/>
      <c r="C1665" s="48" t="s">
        <v>48</v>
      </c>
      <c r="D1665" s="74"/>
      <c r="E1665" s="49">
        <f t="shared" si="475"/>
        <v>0</v>
      </c>
      <c r="F1665" s="50">
        <v>0</v>
      </c>
      <c r="G1665" s="50">
        <v>0</v>
      </c>
      <c r="H1665" s="50">
        <v>0</v>
      </c>
      <c r="I1665" s="50">
        <v>0</v>
      </c>
      <c r="J1665" s="50">
        <v>0</v>
      </c>
      <c r="K1665" s="50">
        <v>0</v>
      </c>
    </row>
    <row r="1666" spans="1:11" ht="12.75" customHeight="1" x14ac:dyDescent="0.2">
      <c r="A1666" s="78">
        <v>105</v>
      </c>
      <c r="B1666" s="51" t="s">
        <v>207</v>
      </c>
      <c r="C1666" s="48" t="s">
        <v>44</v>
      </c>
      <c r="D1666" s="74"/>
      <c r="E1666" s="49">
        <f t="shared" si="455"/>
        <v>262409.94235000003</v>
      </c>
      <c r="F1666" s="49">
        <f t="shared" ref="F1666:K1666" si="477">SUM(F1667:F1670)</f>
        <v>38124.3632</v>
      </c>
      <c r="G1666" s="49">
        <f t="shared" si="477"/>
        <v>36559.599999999999</v>
      </c>
      <c r="H1666" s="49">
        <f t="shared" si="477"/>
        <v>47749.423580000002</v>
      </c>
      <c r="I1666" s="49">
        <f t="shared" si="477"/>
        <v>49251.444450000003</v>
      </c>
      <c r="J1666" s="49">
        <f t="shared" si="477"/>
        <v>45362.555560000001</v>
      </c>
      <c r="K1666" s="49">
        <f t="shared" si="477"/>
        <v>45362.555560000001</v>
      </c>
    </row>
    <row r="1667" spans="1:11" ht="12.75" customHeight="1" x14ac:dyDescent="0.2">
      <c r="A1667" s="79"/>
      <c r="B1667" s="81" t="s">
        <v>208</v>
      </c>
      <c r="C1667" s="48" t="s">
        <v>45</v>
      </c>
      <c r="D1667" s="74"/>
      <c r="E1667" s="49">
        <f t="shared" si="455"/>
        <v>0</v>
      </c>
      <c r="F1667" s="50">
        <f>F1672+F1677+F1682+F1687+F1692+F1697+F1702+F1707+F1712+F1717+F1722+F1727+F1732+F1737+F1742+F1747+F1752+F1757</f>
        <v>0</v>
      </c>
      <c r="G1667" s="50">
        <f t="shared" ref="G1667:K1667" si="478">G1672+G1677+G1682+G1687+G1692+G1697+G1702+G1707+G1712+G1717+G1722+G1727+G1732+G1737+G1742+G1747+G1752+G1757</f>
        <v>0</v>
      </c>
      <c r="H1667" s="50">
        <f t="shared" si="478"/>
        <v>0</v>
      </c>
      <c r="I1667" s="50">
        <f t="shared" si="478"/>
        <v>0</v>
      </c>
      <c r="J1667" s="50">
        <f t="shared" si="478"/>
        <v>0</v>
      </c>
      <c r="K1667" s="50">
        <f t="shared" si="478"/>
        <v>0</v>
      </c>
    </row>
    <row r="1668" spans="1:11" ht="12.75" customHeight="1" x14ac:dyDescent="0.2">
      <c r="A1668" s="79"/>
      <c r="B1668" s="81"/>
      <c r="C1668" s="48" t="s">
        <v>46</v>
      </c>
      <c r="D1668" s="74"/>
      <c r="E1668" s="49">
        <f t="shared" si="455"/>
        <v>236847.89319999999</v>
      </c>
      <c r="F1668" s="50">
        <f t="shared" ref="F1668:K1670" si="479">F1673+F1678+F1683+F1688+F1693+F1698+F1703+F1708+F1713+F1718+F1723+F1728+F1733+F1738+F1743+F1748+F1753+F1758</f>
        <v>34658.512000000002</v>
      </c>
      <c r="G1668" s="50">
        <f t="shared" si="479"/>
        <v>33236</v>
      </c>
      <c r="H1668" s="50">
        <f t="shared" si="479"/>
        <v>42974.481200000002</v>
      </c>
      <c r="I1668" s="50">
        <f t="shared" si="479"/>
        <v>44326.3</v>
      </c>
      <c r="J1668" s="50">
        <f t="shared" si="479"/>
        <v>40826.300000000003</v>
      </c>
      <c r="K1668" s="50">
        <f t="shared" si="479"/>
        <v>40826.300000000003</v>
      </c>
    </row>
    <row r="1669" spans="1:11" ht="12.75" customHeight="1" x14ac:dyDescent="0.2">
      <c r="A1669" s="79"/>
      <c r="B1669" s="81"/>
      <c r="C1669" s="48" t="s">
        <v>47</v>
      </c>
      <c r="D1669" s="74"/>
      <c r="E1669" s="49">
        <f t="shared" si="455"/>
        <v>25562.049149999999</v>
      </c>
      <c r="F1669" s="50">
        <f t="shared" si="479"/>
        <v>3465.8512000000001</v>
      </c>
      <c r="G1669" s="50">
        <f t="shared" si="479"/>
        <v>3323.6</v>
      </c>
      <c r="H1669" s="50">
        <f t="shared" si="479"/>
        <v>4774.9423800000004</v>
      </c>
      <c r="I1669" s="50">
        <f t="shared" si="479"/>
        <v>4925.1444499999998</v>
      </c>
      <c r="J1669" s="50">
        <f t="shared" si="479"/>
        <v>4536.2555599999996</v>
      </c>
      <c r="K1669" s="50">
        <f t="shared" si="479"/>
        <v>4536.2555599999996</v>
      </c>
    </row>
    <row r="1670" spans="1:11" ht="12.75" customHeight="1" x14ac:dyDescent="0.2">
      <c r="A1670" s="80"/>
      <c r="B1670" s="82"/>
      <c r="C1670" s="48" t="s">
        <v>48</v>
      </c>
      <c r="D1670" s="74"/>
      <c r="E1670" s="49">
        <f t="shared" si="455"/>
        <v>0</v>
      </c>
      <c r="F1670" s="50">
        <f t="shared" si="479"/>
        <v>0</v>
      </c>
      <c r="G1670" s="50">
        <f t="shared" si="479"/>
        <v>0</v>
      </c>
      <c r="H1670" s="50">
        <f t="shared" si="479"/>
        <v>0</v>
      </c>
      <c r="I1670" s="50">
        <f t="shared" si="479"/>
        <v>0</v>
      </c>
      <c r="J1670" s="50">
        <f t="shared" si="479"/>
        <v>0</v>
      </c>
      <c r="K1670" s="50">
        <f t="shared" si="479"/>
        <v>0</v>
      </c>
    </row>
    <row r="1671" spans="1:11" ht="12.75" customHeight="1" x14ac:dyDescent="0.2">
      <c r="A1671" s="78">
        <v>106</v>
      </c>
      <c r="B1671" s="51" t="s">
        <v>209</v>
      </c>
      <c r="C1671" s="48" t="s">
        <v>44</v>
      </c>
      <c r="D1671" s="74"/>
      <c r="E1671" s="49">
        <f t="shared" si="455"/>
        <v>0</v>
      </c>
      <c r="F1671" s="49">
        <f t="shared" ref="F1671:K1671" si="480">SUM(F1672:F1675)</f>
        <v>0</v>
      </c>
      <c r="G1671" s="49">
        <f t="shared" si="480"/>
        <v>0</v>
      </c>
      <c r="H1671" s="49">
        <f t="shared" si="480"/>
        <v>0</v>
      </c>
      <c r="I1671" s="49">
        <f t="shared" si="480"/>
        <v>0</v>
      </c>
      <c r="J1671" s="49">
        <f t="shared" si="480"/>
        <v>0</v>
      </c>
      <c r="K1671" s="49">
        <f t="shared" si="480"/>
        <v>0</v>
      </c>
    </row>
    <row r="1672" spans="1:11" ht="15" x14ac:dyDescent="0.2">
      <c r="A1672" s="79"/>
      <c r="B1672" s="81" t="s">
        <v>210</v>
      </c>
      <c r="C1672" s="48" t="s">
        <v>45</v>
      </c>
      <c r="D1672" s="74"/>
      <c r="E1672" s="49">
        <f t="shared" si="455"/>
        <v>0</v>
      </c>
      <c r="F1672" s="50">
        <v>0</v>
      </c>
      <c r="G1672" s="50">
        <v>0</v>
      </c>
      <c r="H1672" s="50">
        <v>0</v>
      </c>
      <c r="I1672" s="50">
        <v>0</v>
      </c>
      <c r="J1672" s="50">
        <v>0</v>
      </c>
      <c r="K1672" s="50">
        <v>0</v>
      </c>
    </row>
    <row r="1673" spans="1:11" ht="15" x14ac:dyDescent="0.2">
      <c r="A1673" s="79"/>
      <c r="B1673" s="81"/>
      <c r="C1673" s="48" t="s">
        <v>46</v>
      </c>
      <c r="D1673" s="74"/>
      <c r="E1673" s="49">
        <f t="shared" si="455"/>
        <v>0</v>
      </c>
      <c r="F1673" s="50">
        <v>0</v>
      </c>
      <c r="G1673" s="50">
        <v>0</v>
      </c>
      <c r="H1673" s="50">
        <v>0</v>
      </c>
      <c r="I1673" s="50">
        <v>0</v>
      </c>
      <c r="J1673" s="50">
        <v>0</v>
      </c>
      <c r="K1673" s="50">
        <v>0</v>
      </c>
    </row>
    <row r="1674" spans="1:11" ht="15" x14ac:dyDescent="0.2">
      <c r="A1674" s="79"/>
      <c r="B1674" s="81"/>
      <c r="C1674" s="48" t="s">
        <v>47</v>
      </c>
      <c r="D1674" s="74"/>
      <c r="E1674" s="49">
        <f t="shared" si="455"/>
        <v>0</v>
      </c>
      <c r="F1674" s="50">
        <v>0</v>
      </c>
      <c r="G1674" s="50">
        <v>0</v>
      </c>
      <c r="H1674" s="50">
        <v>0</v>
      </c>
      <c r="I1674" s="50">
        <v>0</v>
      </c>
      <c r="J1674" s="50">
        <v>0</v>
      </c>
      <c r="K1674" s="50">
        <v>0</v>
      </c>
    </row>
    <row r="1675" spans="1:11" ht="15" x14ac:dyDescent="0.2">
      <c r="A1675" s="80"/>
      <c r="B1675" s="82"/>
      <c r="C1675" s="48" t="s">
        <v>48</v>
      </c>
      <c r="D1675" s="74"/>
      <c r="E1675" s="49">
        <f t="shared" si="455"/>
        <v>0</v>
      </c>
      <c r="F1675" s="50">
        <v>0</v>
      </c>
      <c r="G1675" s="50">
        <v>0</v>
      </c>
      <c r="H1675" s="50">
        <v>0</v>
      </c>
      <c r="I1675" s="50">
        <v>0</v>
      </c>
      <c r="J1675" s="50">
        <v>0</v>
      </c>
      <c r="K1675" s="50">
        <v>0</v>
      </c>
    </row>
    <row r="1676" spans="1:11" ht="12.75" customHeight="1" x14ac:dyDescent="0.2">
      <c r="A1676" s="78">
        <v>107</v>
      </c>
      <c r="B1676" s="51" t="s">
        <v>211</v>
      </c>
      <c r="C1676" s="48" t="s">
        <v>44</v>
      </c>
      <c r="D1676" s="74"/>
      <c r="E1676" s="49">
        <f t="shared" si="455"/>
        <v>0</v>
      </c>
      <c r="F1676" s="49">
        <f t="shared" ref="F1676:K1676" si="481">SUM(F1677:F1680)</f>
        <v>0</v>
      </c>
      <c r="G1676" s="49">
        <f t="shared" si="481"/>
        <v>0</v>
      </c>
      <c r="H1676" s="49">
        <f t="shared" si="481"/>
        <v>0</v>
      </c>
      <c r="I1676" s="49">
        <f t="shared" si="481"/>
        <v>0</v>
      </c>
      <c r="J1676" s="49">
        <f t="shared" si="481"/>
        <v>0</v>
      </c>
      <c r="K1676" s="49">
        <f t="shared" si="481"/>
        <v>0</v>
      </c>
    </row>
    <row r="1677" spans="1:11" ht="12.75" customHeight="1" x14ac:dyDescent="0.2">
      <c r="A1677" s="79"/>
      <c r="B1677" s="81" t="s">
        <v>212</v>
      </c>
      <c r="C1677" s="48" t="s">
        <v>45</v>
      </c>
      <c r="D1677" s="74"/>
      <c r="E1677" s="49">
        <f t="shared" si="455"/>
        <v>0</v>
      </c>
      <c r="F1677" s="50">
        <v>0</v>
      </c>
      <c r="G1677" s="50">
        <v>0</v>
      </c>
      <c r="H1677" s="50">
        <v>0</v>
      </c>
      <c r="I1677" s="50">
        <v>0</v>
      </c>
      <c r="J1677" s="50">
        <v>0</v>
      </c>
      <c r="K1677" s="50">
        <v>0</v>
      </c>
    </row>
    <row r="1678" spans="1:11" ht="12.75" customHeight="1" x14ac:dyDescent="0.2">
      <c r="A1678" s="79"/>
      <c r="B1678" s="81"/>
      <c r="C1678" s="48" t="s">
        <v>46</v>
      </c>
      <c r="D1678" s="74"/>
      <c r="E1678" s="49">
        <f t="shared" si="455"/>
        <v>0</v>
      </c>
      <c r="F1678" s="50">
        <v>0</v>
      </c>
      <c r="G1678" s="50">
        <v>0</v>
      </c>
      <c r="H1678" s="50">
        <v>0</v>
      </c>
      <c r="I1678" s="50">
        <v>0</v>
      </c>
      <c r="J1678" s="50">
        <v>0</v>
      </c>
      <c r="K1678" s="50">
        <v>0</v>
      </c>
    </row>
    <row r="1679" spans="1:11" ht="12.75" customHeight="1" x14ac:dyDescent="0.2">
      <c r="A1679" s="79"/>
      <c r="B1679" s="81"/>
      <c r="C1679" s="48" t="s">
        <v>47</v>
      </c>
      <c r="D1679" s="74"/>
      <c r="E1679" s="49">
        <f t="shared" si="455"/>
        <v>0</v>
      </c>
      <c r="F1679" s="50">
        <f>F1678*0.1</f>
        <v>0</v>
      </c>
      <c r="G1679" s="50">
        <v>0</v>
      </c>
      <c r="H1679" s="50">
        <v>0</v>
      </c>
      <c r="I1679" s="50">
        <v>0</v>
      </c>
      <c r="J1679" s="50">
        <v>0</v>
      </c>
      <c r="K1679" s="50">
        <v>0</v>
      </c>
    </row>
    <row r="1680" spans="1:11" ht="12.75" customHeight="1" x14ac:dyDescent="0.2">
      <c r="A1680" s="80"/>
      <c r="B1680" s="82"/>
      <c r="C1680" s="48" t="s">
        <v>48</v>
      </c>
      <c r="D1680" s="74"/>
      <c r="E1680" s="49">
        <f t="shared" si="455"/>
        <v>0</v>
      </c>
      <c r="F1680" s="50">
        <v>0</v>
      </c>
      <c r="G1680" s="50">
        <v>0</v>
      </c>
      <c r="H1680" s="50">
        <v>0</v>
      </c>
      <c r="I1680" s="50">
        <v>0</v>
      </c>
      <c r="J1680" s="50">
        <v>0</v>
      </c>
      <c r="K1680" s="50">
        <v>0</v>
      </c>
    </row>
    <row r="1681" spans="1:11" ht="12.75" customHeight="1" x14ac:dyDescent="0.2">
      <c r="A1681" s="78">
        <v>108</v>
      </c>
      <c r="B1681" s="51" t="s">
        <v>213</v>
      </c>
      <c r="C1681" s="48" t="s">
        <v>44</v>
      </c>
      <c r="D1681" s="74"/>
      <c r="E1681" s="49">
        <f t="shared" si="455"/>
        <v>129776.43888</v>
      </c>
      <c r="F1681" s="49">
        <f t="shared" ref="F1681:K1681" si="482">SUM(F1682:F1685)</f>
        <v>20933.55</v>
      </c>
      <c r="G1681" s="49">
        <f t="shared" si="482"/>
        <v>19954</v>
      </c>
      <c r="H1681" s="49">
        <f t="shared" si="482"/>
        <v>22222.22222</v>
      </c>
      <c r="I1681" s="49">
        <f t="shared" si="482"/>
        <v>22222.22222</v>
      </c>
      <c r="J1681" s="49">
        <f t="shared" si="482"/>
        <v>22222.22222</v>
      </c>
      <c r="K1681" s="49">
        <f t="shared" si="482"/>
        <v>22222.22222</v>
      </c>
    </row>
    <row r="1682" spans="1:11" ht="12.75" customHeight="1" x14ac:dyDescent="0.2">
      <c r="A1682" s="79"/>
      <c r="B1682" s="81" t="s">
        <v>214</v>
      </c>
      <c r="C1682" s="48" t="s">
        <v>45</v>
      </c>
      <c r="D1682" s="74"/>
      <c r="E1682" s="49">
        <f t="shared" si="455"/>
        <v>0</v>
      </c>
      <c r="F1682" s="50">
        <v>0</v>
      </c>
      <c r="G1682" s="50">
        <v>0</v>
      </c>
      <c r="H1682" s="50">
        <v>0</v>
      </c>
      <c r="I1682" s="50">
        <v>0</v>
      </c>
      <c r="J1682" s="50">
        <v>0</v>
      </c>
      <c r="K1682" s="50">
        <v>0</v>
      </c>
    </row>
    <row r="1683" spans="1:11" ht="12.75" customHeight="1" x14ac:dyDescent="0.2">
      <c r="A1683" s="79"/>
      <c r="B1683" s="81"/>
      <c r="C1683" s="48" t="s">
        <v>46</v>
      </c>
      <c r="D1683" s="74"/>
      <c r="E1683" s="49">
        <f t="shared" si="455"/>
        <v>117170.5</v>
      </c>
      <c r="F1683" s="50">
        <v>19030.5</v>
      </c>
      <c r="G1683" s="50">
        <v>18140</v>
      </c>
      <c r="H1683" s="50">
        <v>20000</v>
      </c>
      <c r="I1683" s="50">
        <v>20000</v>
      </c>
      <c r="J1683" s="50">
        <v>20000</v>
      </c>
      <c r="K1683" s="50">
        <v>20000</v>
      </c>
    </row>
    <row r="1684" spans="1:11" ht="12.75" customHeight="1" x14ac:dyDescent="0.2">
      <c r="A1684" s="79"/>
      <c r="B1684" s="81"/>
      <c r="C1684" s="48" t="s">
        <v>47</v>
      </c>
      <c r="D1684" s="74"/>
      <c r="E1684" s="49">
        <f t="shared" ref="E1684:E1747" si="483">SUM(F1684:K1684)</f>
        <v>12605.93888</v>
      </c>
      <c r="F1684" s="50">
        <f>F1683*0.1</f>
        <v>1903.05</v>
      </c>
      <c r="G1684" s="50">
        <f>G1683*0.1</f>
        <v>1814</v>
      </c>
      <c r="H1684" s="50">
        <f>H1683/0.9*0.1</f>
        <v>2222.2222200000001</v>
      </c>
      <c r="I1684" s="50">
        <f>I1683/0.9*0.1</f>
        <v>2222.2222200000001</v>
      </c>
      <c r="J1684" s="50">
        <f>J1683/0.9*0.1</f>
        <v>2222.2222200000001</v>
      </c>
      <c r="K1684" s="50">
        <f>K1683/0.9*0.1</f>
        <v>2222.2222200000001</v>
      </c>
    </row>
    <row r="1685" spans="1:11" ht="12.75" customHeight="1" x14ac:dyDescent="0.2">
      <c r="A1685" s="80"/>
      <c r="B1685" s="82"/>
      <c r="C1685" s="48" t="s">
        <v>48</v>
      </c>
      <c r="D1685" s="74"/>
      <c r="E1685" s="49">
        <f t="shared" si="483"/>
        <v>0</v>
      </c>
      <c r="F1685" s="50">
        <v>0</v>
      </c>
      <c r="G1685" s="50">
        <v>0</v>
      </c>
      <c r="H1685" s="50">
        <v>0</v>
      </c>
      <c r="I1685" s="50">
        <v>0</v>
      </c>
      <c r="J1685" s="50">
        <v>0</v>
      </c>
      <c r="K1685" s="50">
        <v>0</v>
      </c>
    </row>
    <row r="1686" spans="1:11" ht="12.75" customHeight="1" x14ac:dyDescent="0.2">
      <c r="A1686" s="78">
        <v>109</v>
      </c>
      <c r="B1686" s="51" t="s">
        <v>215</v>
      </c>
      <c r="C1686" s="48" t="s">
        <v>44</v>
      </c>
      <c r="D1686" s="74"/>
      <c r="E1686" s="49">
        <f t="shared" si="483"/>
        <v>10631.11112</v>
      </c>
      <c r="F1686" s="49">
        <f t="shared" ref="F1686:K1686" si="484">SUM(F1687:F1690)</f>
        <v>1760</v>
      </c>
      <c r="G1686" s="49">
        <f t="shared" si="484"/>
        <v>1760</v>
      </c>
      <c r="H1686" s="49">
        <f t="shared" si="484"/>
        <v>1777.7777799999999</v>
      </c>
      <c r="I1686" s="49">
        <f t="shared" si="484"/>
        <v>1777.7777799999999</v>
      </c>
      <c r="J1686" s="49">
        <f t="shared" si="484"/>
        <v>1777.7777799999999</v>
      </c>
      <c r="K1686" s="49">
        <f t="shared" si="484"/>
        <v>1777.7777799999999</v>
      </c>
    </row>
    <row r="1687" spans="1:11" ht="12.75" customHeight="1" x14ac:dyDescent="0.2">
      <c r="A1687" s="79"/>
      <c r="B1687" s="81" t="s">
        <v>216</v>
      </c>
      <c r="C1687" s="48" t="s">
        <v>45</v>
      </c>
      <c r="D1687" s="74"/>
      <c r="E1687" s="49">
        <f t="shared" si="483"/>
        <v>0</v>
      </c>
      <c r="F1687" s="50">
        <v>0</v>
      </c>
      <c r="G1687" s="50">
        <v>0</v>
      </c>
      <c r="H1687" s="50">
        <v>0</v>
      </c>
      <c r="I1687" s="50">
        <v>0</v>
      </c>
      <c r="J1687" s="50">
        <v>0</v>
      </c>
      <c r="K1687" s="50">
        <v>0</v>
      </c>
    </row>
    <row r="1688" spans="1:11" ht="12.75" customHeight="1" x14ac:dyDescent="0.2">
      <c r="A1688" s="79"/>
      <c r="B1688" s="81"/>
      <c r="C1688" s="48" t="s">
        <v>46</v>
      </c>
      <c r="D1688" s="74"/>
      <c r="E1688" s="49">
        <f t="shared" si="483"/>
        <v>9600</v>
      </c>
      <c r="F1688" s="50">
        <v>1600</v>
      </c>
      <c r="G1688" s="50">
        <v>1600</v>
      </c>
      <c r="H1688" s="50">
        <v>1600</v>
      </c>
      <c r="I1688" s="50">
        <v>1600</v>
      </c>
      <c r="J1688" s="50">
        <v>1600</v>
      </c>
      <c r="K1688" s="50">
        <v>1600</v>
      </c>
    </row>
    <row r="1689" spans="1:11" ht="12.75" customHeight="1" x14ac:dyDescent="0.2">
      <c r="A1689" s="79"/>
      <c r="B1689" s="81"/>
      <c r="C1689" s="48" t="s">
        <v>47</v>
      </c>
      <c r="D1689" s="74"/>
      <c r="E1689" s="49">
        <f t="shared" si="483"/>
        <v>1031.11112</v>
      </c>
      <c r="F1689" s="50">
        <f>F1688*0.1</f>
        <v>160</v>
      </c>
      <c r="G1689" s="50">
        <f>G1688*0.1</f>
        <v>160</v>
      </c>
      <c r="H1689" s="50">
        <f>H1688/0.9*0.1</f>
        <v>177.77778000000001</v>
      </c>
      <c r="I1689" s="50">
        <f>I1688/0.9*0.1</f>
        <v>177.77778000000001</v>
      </c>
      <c r="J1689" s="50">
        <f>J1688/0.9*0.1</f>
        <v>177.77778000000001</v>
      </c>
      <c r="K1689" s="50">
        <f>K1688/0.9*0.1</f>
        <v>177.77778000000001</v>
      </c>
    </row>
    <row r="1690" spans="1:11" ht="12.75" customHeight="1" x14ac:dyDescent="0.2">
      <c r="A1690" s="80"/>
      <c r="B1690" s="82"/>
      <c r="C1690" s="48" t="s">
        <v>48</v>
      </c>
      <c r="D1690" s="74"/>
      <c r="E1690" s="49">
        <f t="shared" si="483"/>
        <v>0</v>
      </c>
      <c r="F1690" s="50">
        <v>0</v>
      </c>
      <c r="G1690" s="50">
        <v>0</v>
      </c>
      <c r="H1690" s="50">
        <v>0</v>
      </c>
      <c r="I1690" s="50">
        <v>0</v>
      </c>
      <c r="J1690" s="50">
        <v>0</v>
      </c>
      <c r="K1690" s="50">
        <v>0</v>
      </c>
    </row>
    <row r="1691" spans="1:11" ht="12.75" customHeight="1" x14ac:dyDescent="0.2">
      <c r="A1691" s="78">
        <v>110</v>
      </c>
      <c r="B1691" s="51" t="s">
        <v>217</v>
      </c>
      <c r="C1691" s="48" t="s">
        <v>44</v>
      </c>
      <c r="D1691" s="74"/>
      <c r="E1691" s="49">
        <f t="shared" si="483"/>
        <v>42155.666680000002</v>
      </c>
      <c r="F1691" s="49">
        <f t="shared" ref="F1691:K1691" si="485">SUM(F1692:F1695)</f>
        <v>7568</v>
      </c>
      <c r="G1691" s="49">
        <f t="shared" si="485"/>
        <v>5500</v>
      </c>
      <c r="H1691" s="49">
        <f t="shared" si="485"/>
        <v>6666.6666699999996</v>
      </c>
      <c r="I1691" s="49">
        <f t="shared" si="485"/>
        <v>7473.6666699999996</v>
      </c>
      <c r="J1691" s="49">
        <f t="shared" si="485"/>
        <v>7473.6666699999996</v>
      </c>
      <c r="K1691" s="49">
        <f t="shared" si="485"/>
        <v>7473.6666699999996</v>
      </c>
    </row>
    <row r="1692" spans="1:11" ht="12.75" customHeight="1" x14ac:dyDescent="0.2">
      <c r="A1692" s="79"/>
      <c r="B1692" s="81" t="s">
        <v>218</v>
      </c>
      <c r="C1692" s="48" t="s">
        <v>45</v>
      </c>
      <c r="D1692" s="74"/>
      <c r="E1692" s="49">
        <f t="shared" si="483"/>
        <v>0</v>
      </c>
      <c r="F1692" s="50">
        <v>0</v>
      </c>
      <c r="G1692" s="50">
        <v>0</v>
      </c>
      <c r="H1692" s="50">
        <v>0</v>
      </c>
      <c r="I1692" s="50">
        <v>0</v>
      </c>
      <c r="J1692" s="50">
        <v>0</v>
      </c>
      <c r="K1692" s="50">
        <v>0</v>
      </c>
    </row>
    <row r="1693" spans="1:11" ht="12.75" customHeight="1" x14ac:dyDescent="0.2">
      <c r="A1693" s="79"/>
      <c r="B1693" s="81"/>
      <c r="C1693" s="48" t="s">
        <v>46</v>
      </c>
      <c r="D1693" s="74"/>
      <c r="E1693" s="49">
        <f t="shared" si="483"/>
        <v>38058.9</v>
      </c>
      <c r="F1693" s="50">
        <v>6880</v>
      </c>
      <c r="G1693" s="50">
        <v>5000</v>
      </c>
      <c r="H1693" s="50">
        <v>6000</v>
      </c>
      <c r="I1693" s="50">
        <v>6726.3</v>
      </c>
      <c r="J1693" s="50">
        <v>6726.3</v>
      </c>
      <c r="K1693" s="50">
        <v>6726.3</v>
      </c>
    </row>
    <row r="1694" spans="1:11" ht="12.75" customHeight="1" x14ac:dyDescent="0.2">
      <c r="A1694" s="79"/>
      <c r="B1694" s="81"/>
      <c r="C1694" s="48" t="s">
        <v>47</v>
      </c>
      <c r="D1694" s="74"/>
      <c r="E1694" s="49">
        <f t="shared" si="483"/>
        <v>4096.7666799999997</v>
      </c>
      <c r="F1694" s="50">
        <f>F1693*0.1</f>
        <v>688</v>
      </c>
      <c r="G1694" s="50">
        <f>G1693*0.1</f>
        <v>500</v>
      </c>
      <c r="H1694" s="50">
        <f>H1693/0.9*0.1</f>
        <v>666.66666999999995</v>
      </c>
      <c r="I1694" s="50">
        <f>I1693/0.9*0.1</f>
        <v>747.36667</v>
      </c>
      <c r="J1694" s="50">
        <f>J1693/0.9*0.1</f>
        <v>747.36667</v>
      </c>
      <c r="K1694" s="50">
        <f>K1693/0.9*0.1</f>
        <v>747.36667</v>
      </c>
    </row>
    <row r="1695" spans="1:11" ht="12.75" customHeight="1" x14ac:dyDescent="0.2">
      <c r="A1695" s="80"/>
      <c r="B1695" s="82"/>
      <c r="C1695" s="48" t="s">
        <v>48</v>
      </c>
      <c r="D1695" s="74"/>
      <c r="E1695" s="49">
        <f t="shared" si="483"/>
        <v>0</v>
      </c>
      <c r="F1695" s="50">
        <v>0</v>
      </c>
      <c r="G1695" s="50">
        <v>0</v>
      </c>
      <c r="H1695" s="50">
        <v>0</v>
      </c>
      <c r="I1695" s="50">
        <v>0</v>
      </c>
      <c r="J1695" s="50">
        <v>0</v>
      </c>
      <c r="K1695" s="50">
        <v>0</v>
      </c>
    </row>
    <row r="1696" spans="1:11" ht="12.75" customHeight="1" x14ac:dyDescent="0.2">
      <c r="A1696" s="78">
        <v>111</v>
      </c>
      <c r="B1696" s="51" t="s">
        <v>219</v>
      </c>
      <c r="C1696" s="48" t="s">
        <v>44</v>
      </c>
      <c r="D1696" s="74"/>
      <c r="E1696" s="49">
        <f t="shared" si="483"/>
        <v>40977.777779999997</v>
      </c>
      <c r="F1696" s="49">
        <f t="shared" ref="F1696:K1696" si="486">SUM(F1697:F1700)</f>
        <v>4400</v>
      </c>
      <c r="G1696" s="49">
        <f t="shared" si="486"/>
        <v>8800</v>
      </c>
      <c r="H1696" s="49">
        <f t="shared" si="486"/>
        <v>4444.4444400000002</v>
      </c>
      <c r="I1696" s="49">
        <f t="shared" si="486"/>
        <v>7777.7777800000003</v>
      </c>
      <c r="J1696" s="49">
        <f t="shared" si="486"/>
        <v>7777.7777800000003</v>
      </c>
      <c r="K1696" s="49">
        <f t="shared" si="486"/>
        <v>7777.7777800000003</v>
      </c>
    </row>
    <row r="1697" spans="1:11" ht="12.75" customHeight="1" x14ac:dyDescent="0.2">
      <c r="A1697" s="79"/>
      <c r="B1697" s="81" t="s">
        <v>220</v>
      </c>
      <c r="C1697" s="48" t="s">
        <v>45</v>
      </c>
      <c r="D1697" s="74"/>
      <c r="E1697" s="49">
        <f t="shared" si="483"/>
        <v>0</v>
      </c>
      <c r="F1697" s="50">
        <v>0</v>
      </c>
      <c r="G1697" s="50">
        <v>0</v>
      </c>
      <c r="H1697" s="50">
        <v>0</v>
      </c>
      <c r="I1697" s="50">
        <v>0</v>
      </c>
      <c r="J1697" s="50">
        <v>0</v>
      </c>
      <c r="K1697" s="50">
        <v>0</v>
      </c>
    </row>
    <row r="1698" spans="1:11" ht="12.75" customHeight="1" x14ac:dyDescent="0.2">
      <c r="A1698" s="79"/>
      <c r="B1698" s="81"/>
      <c r="C1698" s="48" t="s">
        <v>46</v>
      </c>
      <c r="D1698" s="74"/>
      <c r="E1698" s="49">
        <f t="shared" si="483"/>
        <v>37000</v>
      </c>
      <c r="F1698" s="50">
        <v>4000</v>
      </c>
      <c r="G1698" s="50">
        <v>8000</v>
      </c>
      <c r="H1698" s="50">
        <v>4000</v>
      </c>
      <c r="I1698" s="50">
        <v>7000</v>
      </c>
      <c r="J1698" s="50">
        <v>7000</v>
      </c>
      <c r="K1698" s="50">
        <v>7000</v>
      </c>
    </row>
    <row r="1699" spans="1:11" ht="12.75" customHeight="1" x14ac:dyDescent="0.2">
      <c r="A1699" s="79"/>
      <c r="B1699" s="81"/>
      <c r="C1699" s="48" t="s">
        <v>47</v>
      </c>
      <c r="D1699" s="74"/>
      <c r="E1699" s="49">
        <f t="shared" si="483"/>
        <v>3977.7777799999999</v>
      </c>
      <c r="F1699" s="50">
        <f>F1698*0.1</f>
        <v>400</v>
      </c>
      <c r="G1699" s="50">
        <f>G1698*0.1</f>
        <v>800</v>
      </c>
      <c r="H1699" s="50">
        <f>H1698/0.9*0.1</f>
        <v>444.44443999999999</v>
      </c>
      <c r="I1699" s="50">
        <f>I1698/0.9*0.1</f>
        <v>777.77778000000001</v>
      </c>
      <c r="J1699" s="50">
        <f>J1698/0.9*0.1</f>
        <v>777.77778000000001</v>
      </c>
      <c r="K1699" s="50">
        <f>K1698/0.9*0.1</f>
        <v>777.77778000000001</v>
      </c>
    </row>
    <row r="1700" spans="1:11" ht="12.75" customHeight="1" x14ac:dyDescent="0.2">
      <c r="A1700" s="80"/>
      <c r="B1700" s="82"/>
      <c r="C1700" s="48" t="s">
        <v>48</v>
      </c>
      <c r="D1700" s="74"/>
      <c r="E1700" s="49">
        <f t="shared" si="483"/>
        <v>0</v>
      </c>
      <c r="F1700" s="50">
        <v>0</v>
      </c>
      <c r="G1700" s="50">
        <v>0</v>
      </c>
      <c r="H1700" s="50">
        <v>0</v>
      </c>
      <c r="I1700" s="50">
        <v>0</v>
      </c>
      <c r="J1700" s="50">
        <v>0</v>
      </c>
      <c r="K1700" s="50">
        <v>0</v>
      </c>
    </row>
    <row r="1701" spans="1:11" ht="12.75" customHeight="1" x14ac:dyDescent="0.2">
      <c r="A1701" s="78">
        <v>112</v>
      </c>
      <c r="B1701" s="51" t="s">
        <v>221</v>
      </c>
      <c r="C1701" s="48" t="s">
        <v>44</v>
      </c>
      <c r="D1701" s="74"/>
      <c r="E1701" s="49">
        <f t="shared" si="483"/>
        <v>3297.8132000000001</v>
      </c>
      <c r="F1701" s="49">
        <f t="shared" ref="F1701:K1701" si="487">SUM(F1702:F1705)</f>
        <v>3297.8132000000001</v>
      </c>
      <c r="G1701" s="49">
        <f t="shared" si="487"/>
        <v>0</v>
      </c>
      <c r="H1701" s="49">
        <f t="shared" si="487"/>
        <v>0</v>
      </c>
      <c r="I1701" s="49">
        <f t="shared" si="487"/>
        <v>0</v>
      </c>
      <c r="J1701" s="49">
        <f t="shared" si="487"/>
        <v>0</v>
      </c>
      <c r="K1701" s="49">
        <f t="shared" si="487"/>
        <v>0</v>
      </c>
    </row>
    <row r="1702" spans="1:11" ht="12.75" customHeight="1" x14ac:dyDescent="0.2">
      <c r="A1702" s="79"/>
      <c r="B1702" s="81" t="s">
        <v>222</v>
      </c>
      <c r="C1702" s="48" t="s">
        <v>45</v>
      </c>
      <c r="D1702" s="74"/>
      <c r="E1702" s="49">
        <f t="shared" si="483"/>
        <v>0</v>
      </c>
      <c r="F1702" s="50">
        <v>0</v>
      </c>
      <c r="G1702" s="50">
        <v>0</v>
      </c>
      <c r="H1702" s="50">
        <v>0</v>
      </c>
      <c r="I1702" s="50">
        <v>0</v>
      </c>
      <c r="J1702" s="50">
        <v>0</v>
      </c>
      <c r="K1702" s="50">
        <v>0</v>
      </c>
    </row>
    <row r="1703" spans="1:11" ht="12.75" customHeight="1" x14ac:dyDescent="0.2">
      <c r="A1703" s="79"/>
      <c r="B1703" s="81"/>
      <c r="C1703" s="48" t="s">
        <v>46</v>
      </c>
      <c r="D1703" s="74"/>
      <c r="E1703" s="49">
        <f t="shared" si="483"/>
        <v>2998.0120000000002</v>
      </c>
      <c r="F1703" s="50">
        <v>2998.0120000000002</v>
      </c>
      <c r="G1703" s="50">
        <v>0</v>
      </c>
      <c r="H1703" s="50">
        <v>0</v>
      </c>
      <c r="I1703" s="50">
        <v>0</v>
      </c>
      <c r="J1703" s="50">
        <v>0</v>
      </c>
      <c r="K1703" s="50">
        <v>0</v>
      </c>
    </row>
    <row r="1704" spans="1:11" ht="12.75" customHeight="1" x14ac:dyDescent="0.2">
      <c r="A1704" s="79"/>
      <c r="B1704" s="81"/>
      <c r="C1704" s="48" t="s">
        <v>47</v>
      </c>
      <c r="D1704" s="74"/>
      <c r="E1704" s="49">
        <f t="shared" si="483"/>
        <v>299.80119999999999</v>
      </c>
      <c r="F1704" s="50">
        <f t="shared" ref="F1704:K1704" si="488">F1703*0.1</f>
        <v>299.80119999999999</v>
      </c>
      <c r="G1704" s="50">
        <f t="shared" si="488"/>
        <v>0</v>
      </c>
      <c r="H1704" s="50">
        <f t="shared" si="488"/>
        <v>0</v>
      </c>
      <c r="I1704" s="50">
        <f t="shared" si="488"/>
        <v>0</v>
      </c>
      <c r="J1704" s="50">
        <f t="shared" si="488"/>
        <v>0</v>
      </c>
      <c r="K1704" s="50">
        <f t="shared" si="488"/>
        <v>0</v>
      </c>
    </row>
    <row r="1705" spans="1:11" ht="12.75" customHeight="1" x14ac:dyDescent="0.2">
      <c r="A1705" s="80"/>
      <c r="B1705" s="82"/>
      <c r="C1705" s="48" t="s">
        <v>48</v>
      </c>
      <c r="D1705" s="74"/>
      <c r="E1705" s="49">
        <f t="shared" si="483"/>
        <v>0</v>
      </c>
      <c r="F1705" s="50">
        <v>0</v>
      </c>
      <c r="G1705" s="50">
        <v>0</v>
      </c>
      <c r="H1705" s="50">
        <v>0</v>
      </c>
      <c r="I1705" s="50">
        <v>0</v>
      </c>
      <c r="J1705" s="50">
        <v>0</v>
      </c>
      <c r="K1705" s="50">
        <v>0</v>
      </c>
    </row>
    <row r="1706" spans="1:11" ht="12.75" customHeight="1" x14ac:dyDescent="0.2">
      <c r="A1706" s="78">
        <v>113</v>
      </c>
      <c r="B1706" s="51" t="s">
        <v>223</v>
      </c>
      <c r="C1706" s="48" t="s">
        <v>44</v>
      </c>
      <c r="D1706" s="74"/>
      <c r="E1706" s="49">
        <f t="shared" si="483"/>
        <v>165</v>
      </c>
      <c r="F1706" s="49">
        <f t="shared" ref="F1706:K1706" si="489">SUM(F1707:F1710)</f>
        <v>165</v>
      </c>
      <c r="G1706" s="49">
        <f t="shared" si="489"/>
        <v>0</v>
      </c>
      <c r="H1706" s="49">
        <f t="shared" si="489"/>
        <v>0</v>
      </c>
      <c r="I1706" s="49">
        <f t="shared" si="489"/>
        <v>0</v>
      </c>
      <c r="J1706" s="49">
        <f t="shared" si="489"/>
        <v>0</v>
      </c>
      <c r="K1706" s="49">
        <f t="shared" si="489"/>
        <v>0</v>
      </c>
    </row>
    <row r="1707" spans="1:11" ht="12.75" customHeight="1" x14ac:dyDescent="0.2">
      <c r="A1707" s="79"/>
      <c r="B1707" s="81" t="s">
        <v>224</v>
      </c>
      <c r="C1707" s="48" t="s">
        <v>45</v>
      </c>
      <c r="D1707" s="74"/>
      <c r="E1707" s="49">
        <f t="shared" si="483"/>
        <v>0</v>
      </c>
      <c r="F1707" s="50">
        <v>0</v>
      </c>
      <c r="G1707" s="50">
        <v>0</v>
      </c>
      <c r="H1707" s="50">
        <v>0</v>
      </c>
      <c r="I1707" s="50">
        <v>0</v>
      </c>
      <c r="J1707" s="50">
        <v>0</v>
      </c>
      <c r="K1707" s="50">
        <v>0</v>
      </c>
    </row>
    <row r="1708" spans="1:11" ht="12.75" customHeight="1" x14ac:dyDescent="0.2">
      <c r="A1708" s="79"/>
      <c r="B1708" s="81"/>
      <c r="C1708" s="48" t="s">
        <v>46</v>
      </c>
      <c r="D1708" s="74"/>
      <c r="E1708" s="49">
        <f t="shared" si="483"/>
        <v>150</v>
      </c>
      <c r="F1708" s="50">
        <v>150</v>
      </c>
      <c r="G1708" s="50">
        <v>0</v>
      </c>
      <c r="H1708" s="50">
        <v>0</v>
      </c>
      <c r="I1708" s="50">
        <v>0</v>
      </c>
      <c r="J1708" s="50">
        <v>0</v>
      </c>
      <c r="K1708" s="50">
        <v>0</v>
      </c>
    </row>
    <row r="1709" spans="1:11" ht="12.75" customHeight="1" x14ac:dyDescent="0.2">
      <c r="A1709" s="79"/>
      <c r="B1709" s="81"/>
      <c r="C1709" s="48" t="s">
        <v>47</v>
      </c>
      <c r="D1709" s="74"/>
      <c r="E1709" s="49">
        <f t="shared" si="483"/>
        <v>15</v>
      </c>
      <c r="F1709" s="50">
        <f t="shared" ref="F1709:K1709" si="490">F1708*0.1</f>
        <v>15</v>
      </c>
      <c r="G1709" s="50">
        <f t="shared" si="490"/>
        <v>0</v>
      </c>
      <c r="H1709" s="50">
        <f t="shared" si="490"/>
        <v>0</v>
      </c>
      <c r="I1709" s="50">
        <f t="shared" si="490"/>
        <v>0</v>
      </c>
      <c r="J1709" s="50">
        <f t="shared" si="490"/>
        <v>0</v>
      </c>
      <c r="K1709" s="50">
        <f t="shared" si="490"/>
        <v>0</v>
      </c>
    </row>
    <row r="1710" spans="1:11" ht="12.75" customHeight="1" x14ac:dyDescent="0.2">
      <c r="A1710" s="80"/>
      <c r="B1710" s="82"/>
      <c r="C1710" s="48" t="s">
        <v>48</v>
      </c>
      <c r="D1710" s="74"/>
      <c r="E1710" s="49">
        <f t="shared" si="483"/>
        <v>0</v>
      </c>
      <c r="F1710" s="50">
        <v>0</v>
      </c>
      <c r="G1710" s="50">
        <v>0</v>
      </c>
      <c r="H1710" s="50">
        <v>0</v>
      </c>
      <c r="I1710" s="50">
        <v>0</v>
      </c>
      <c r="J1710" s="50">
        <v>0</v>
      </c>
      <c r="K1710" s="50">
        <v>0</v>
      </c>
    </row>
    <row r="1711" spans="1:11" ht="12.75" customHeight="1" x14ac:dyDescent="0.2">
      <c r="A1711" s="78">
        <v>114</v>
      </c>
      <c r="B1711" s="51" t="s">
        <v>225</v>
      </c>
      <c r="C1711" s="48" t="s">
        <v>44</v>
      </c>
      <c r="D1711" s="74"/>
      <c r="E1711" s="49">
        <f t="shared" si="483"/>
        <v>327.26666999999998</v>
      </c>
      <c r="F1711" s="49">
        <f t="shared" ref="F1711:K1711" si="491">SUM(F1712:F1715)</f>
        <v>0</v>
      </c>
      <c r="G1711" s="49">
        <f t="shared" si="491"/>
        <v>160.6</v>
      </c>
      <c r="H1711" s="49">
        <f t="shared" si="491"/>
        <v>166.66667000000001</v>
      </c>
      <c r="I1711" s="49">
        <f t="shared" si="491"/>
        <v>0</v>
      </c>
      <c r="J1711" s="49">
        <f t="shared" si="491"/>
        <v>0</v>
      </c>
      <c r="K1711" s="49">
        <f t="shared" si="491"/>
        <v>0</v>
      </c>
    </row>
    <row r="1712" spans="1:11" ht="12.75" customHeight="1" x14ac:dyDescent="0.2">
      <c r="A1712" s="79"/>
      <c r="B1712" s="81" t="s">
        <v>226</v>
      </c>
      <c r="C1712" s="48" t="s">
        <v>45</v>
      </c>
      <c r="D1712" s="74"/>
      <c r="E1712" s="49">
        <f t="shared" si="483"/>
        <v>0</v>
      </c>
      <c r="F1712" s="50">
        <v>0</v>
      </c>
      <c r="G1712" s="50">
        <v>0</v>
      </c>
      <c r="H1712" s="50">
        <v>0</v>
      </c>
      <c r="I1712" s="50">
        <v>0</v>
      </c>
      <c r="J1712" s="50">
        <v>0</v>
      </c>
      <c r="K1712" s="50">
        <v>0</v>
      </c>
    </row>
    <row r="1713" spans="1:11" ht="12.75" customHeight="1" x14ac:dyDescent="0.2">
      <c r="A1713" s="79"/>
      <c r="B1713" s="81"/>
      <c r="C1713" s="48" t="s">
        <v>46</v>
      </c>
      <c r="D1713" s="74"/>
      <c r="E1713" s="49">
        <f t="shared" si="483"/>
        <v>296</v>
      </c>
      <c r="F1713" s="50">
        <v>0</v>
      </c>
      <c r="G1713" s="50">
        <v>146</v>
      </c>
      <c r="H1713" s="50">
        <v>150</v>
      </c>
      <c r="I1713" s="50">
        <v>0</v>
      </c>
      <c r="J1713" s="50">
        <v>0</v>
      </c>
      <c r="K1713" s="50">
        <v>0</v>
      </c>
    </row>
    <row r="1714" spans="1:11" ht="12.75" customHeight="1" x14ac:dyDescent="0.2">
      <c r="A1714" s="79"/>
      <c r="B1714" s="81"/>
      <c r="C1714" s="48" t="s">
        <v>47</v>
      </c>
      <c r="D1714" s="74"/>
      <c r="E1714" s="49">
        <f t="shared" si="483"/>
        <v>31.266670000000001</v>
      </c>
      <c r="F1714" s="50">
        <f>F1713*0.1</f>
        <v>0</v>
      </c>
      <c r="G1714" s="50">
        <f>G1713*0.1</f>
        <v>14.6</v>
      </c>
      <c r="H1714" s="50">
        <f>H1713/0.9*0.1</f>
        <v>16.66667</v>
      </c>
      <c r="I1714" s="50">
        <f>I1713/0.9*0.1</f>
        <v>0</v>
      </c>
      <c r="J1714" s="50">
        <f>J1713/0.9*0.1</f>
        <v>0</v>
      </c>
      <c r="K1714" s="50">
        <f>K1713/0.9*0.1</f>
        <v>0</v>
      </c>
    </row>
    <row r="1715" spans="1:11" ht="12.75" customHeight="1" x14ac:dyDescent="0.2">
      <c r="A1715" s="80"/>
      <c r="B1715" s="82"/>
      <c r="C1715" s="48" t="s">
        <v>48</v>
      </c>
      <c r="D1715" s="74"/>
      <c r="E1715" s="49">
        <f t="shared" si="483"/>
        <v>0</v>
      </c>
      <c r="F1715" s="50">
        <v>0</v>
      </c>
      <c r="G1715" s="50">
        <v>0</v>
      </c>
      <c r="H1715" s="50">
        <v>0</v>
      </c>
      <c r="I1715" s="50">
        <v>0</v>
      </c>
      <c r="J1715" s="50">
        <v>0</v>
      </c>
      <c r="K1715" s="50">
        <v>0</v>
      </c>
    </row>
    <row r="1716" spans="1:11" ht="12.75" customHeight="1" x14ac:dyDescent="0.2">
      <c r="A1716" s="78">
        <v>115</v>
      </c>
      <c r="B1716" s="51" t="s">
        <v>227</v>
      </c>
      <c r="C1716" s="48" t="s">
        <v>44</v>
      </c>
      <c r="D1716" s="74"/>
      <c r="E1716" s="49">
        <f t="shared" si="483"/>
        <v>110.55556</v>
      </c>
      <c r="F1716" s="49">
        <f t="shared" ref="F1716:K1716" si="492">SUM(F1717:F1720)</f>
        <v>0</v>
      </c>
      <c r="G1716" s="49">
        <f t="shared" si="492"/>
        <v>55</v>
      </c>
      <c r="H1716" s="49">
        <f t="shared" si="492"/>
        <v>55.55556</v>
      </c>
      <c r="I1716" s="49">
        <f t="shared" si="492"/>
        <v>0</v>
      </c>
      <c r="J1716" s="49">
        <f t="shared" si="492"/>
        <v>0</v>
      </c>
      <c r="K1716" s="49">
        <f t="shared" si="492"/>
        <v>0</v>
      </c>
    </row>
    <row r="1717" spans="1:11" ht="12.75" customHeight="1" x14ac:dyDescent="0.2">
      <c r="A1717" s="79"/>
      <c r="B1717" s="81" t="s">
        <v>228</v>
      </c>
      <c r="C1717" s="48" t="s">
        <v>45</v>
      </c>
      <c r="D1717" s="74"/>
      <c r="E1717" s="49">
        <f t="shared" si="483"/>
        <v>0</v>
      </c>
      <c r="F1717" s="50">
        <v>0</v>
      </c>
      <c r="G1717" s="50">
        <v>0</v>
      </c>
      <c r="H1717" s="50">
        <v>0</v>
      </c>
      <c r="I1717" s="50">
        <v>0</v>
      </c>
      <c r="J1717" s="50">
        <v>0</v>
      </c>
      <c r="K1717" s="50">
        <v>0</v>
      </c>
    </row>
    <row r="1718" spans="1:11" ht="12.75" customHeight="1" x14ac:dyDescent="0.2">
      <c r="A1718" s="79"/>
      <c r="B1718" s="81"/>
      <c r="C1718" s="48" t="s">
        <v>46</v>
      </c>
      <c r="D1718" s="74"/>
      <c r="E1718" s="49">
        <f t="shared" si="483"/>
        <v>100</v>
      </c>
      <c r="F1718" s="50">
        <v>0</v>
      </c>
      <c r="G1718" s="50">
        <v>50</v>
      </c>
      <c r="H1718" s="50">
        <v>50</v>
      </c>
      <c r="I1718" s="50">
        <v>0</v>
      </c>
      <c r="J1718" s="50">
        <v>0</v>
      </c>
      <c r="K1718" s="50">
        <v>0</v>
      </c>
    </row>
    <row r="1719" spans="1:11" ht="12.75" customHeight="1" x14ac:dyDescent="0.2">
      <c r="A1719" s="79"/>
      <c r="B1719" s="81"/>
      <c r="C1719" s="48" t="s">
        <v>47</v>
      </c>
      <c r="D1719" s="74"/>
      <c r="E1719" s="49">
        <f t="shared" si="483"/>
        <v>10.55556</v>
      </c>
      <c r="F1719" s="50">
        <f>F1718*0.1</f>
        <v>0</v>
      </c>
      <c r="G1719" s="50">
        <f>G1718*0.1</f>
        <v>5</v>
      </c>
      <c r="H1719" s="50">
        <f>H1718/0.9*0.1</f>
        <v>5.5555599999999998</v>
      </c>
      <c r="I1719" s="50">
        <f>I1718/0.9*0.1</f>
        <v>0</v>
      </c>
      <c r="J1719" s="50">
        <f>J1718/0.9*0.1</f>
        <v>0</v>
      </c>
      <c r="K1719" s="50">
        <f>K1718/0.9*0.1</f>
        <v>0</v>
      </c>
    </row>
    <row r="1720" spans="1:11" ht="12.75" customHeight="1" x14ac:dyDescent="0.2">
      <c r="A1720" s="80"/>
      <c r="B1720" s="82"/>
      <c r="C1720" s="48" t="s">
        <v>48</v>
      </c>
      <c r="D1720" s="74"/>
      <c r="E1720" s="49">
        <f t="shared" si="483"/>
        <v>0</v>
      </c>
      <c r="F1720" s="50">
        <v>0</v>
      </c>
      <c r="G1720" s="50">
        <v>0</v>
      </c>
      <c r="H1720" s="50">
        <v>0</v>
      </c>
      <c r="I1720" s="50">
        <v>0</v>
      </c>
      <c r="J1720" s="50">
        <v>0</v>
      </c>
      <c r="K1720" s="50">
        <v>0</v>
      </c>
    </row>
    <row r="1721" spans="1:11" ht="12.75" customHeight="1" x14ac:dyDescent="0.2">
      <c r="A1721" s="78">
        <v>116</v>
      </c>
      <c r="B1721" s="51" t="s">
        <v>229</v>
      </c>
      <c r="C1721" s="48" t="s">
        <v>44</v>
      </c>
      <c r="D1721" s="74"/>
      <c r="E1721" s="49">
        <f t="shared" si="483"/>
        <v>331.66667000000001</v>
      </c>
      <c r="F1721" s="49">
        <f t="shared" ref="F1721:K1721" si="493">SUM(F1722:F1725)</f>
        <v>0</v>
      </c>
      <c r="G1721" s="49">
        <f t="shared" si="493"/>
        <v>165</v>
      </c>
      <c r="H1721" s="49">
        <f t="shared" si="493"/>
        <v>166.66667000000001</v>
      </c>
      <c r="I1721" s="49">
        <f t="shared" si="493"/>
        <v>0</v>
      </c>
      <c r="J1721" s="49">
        <f t="shared" si="493"/>
        <v>0</v>
      </c>
      <c r="K1721" s="49">
        <f t="shared" si="493"/>
        <v>0</v>
      </c>
    </row>
    <row r="1722" spans="1:11" ht="15" x14ac:dyDescent="0.2">
      <c r="A1722" s="79"/>
      <c r="B1722" s="81" t="s">
        <v>230</v>
      </c>
      <c r="C1722" s="48" t="s">
        <v>45</v>
      </c>
      <c r="D1722" s="74"/>
      <c r="E1722" s="49">
        <f t="shared" si="483"/>
        <v>0</v>
      </c>
      <c r="F1722" s="50">
        <v>0</v>
      </c>
      <c r="G1722" s="50">
        <v>0</v>
      </c>
      <c r="H1722" s="50">
        <v>0</v>
      </c>
      <c r="I1722" s="50">
        <v>0</v>
      </c>
      <c r="J1722" s="50">
        <v>0</v>
      </c>
      <c r="K1722" s="50">
        <v>0</v>
      </c>
    </row>
    <row r="1723" spans="1:11" ht="15" x14ac:dyDescent="0.2">
      <c r="A1723" s="79"/>
      <c r="B1723" s="81"/>
      <c r="C1723" s="48" t="s">
        <v>46</v>
      </c>
      <c r="D1723" s="74"/>
      <c r="E1723" s="49">
        <f t="shared" si="483"/>
        <v>300</v>
      </c>
      <c r="F1723" s="50">
        <v>0</v>
      </c>
      <c r="G1723" s="50">
        <v>150</v>
      </c>
      <c r="H1723" s="50">
        <v>150</v>
      </c>
      <c r="I1723" s="50">
        <v>0</v>
      </c>
      <c r="J1723" s="50">
        <v>0</v>
      </c>
      <c r="K1723" s="50">
        <v>0</v>
      </c>
    </row>
    <row r="1724" spans="1:11" ht="15" x14ac:dyDescent="0.2">
      <c r="A1724" s="79"/>
      <c r="B1724" s="81"/>
      <c r="C1724" s="48" t="s">
        <v>47</v>
      </c>
      <c r="D1724" s="74"/>
      <c r="E1724" s="49">
        <f t="shared" si="483"/>
        <v>31.66667</v>
      </c>
      <c r="F1724" s="50">
        <f>F1723*0.1</f>
        <v>0</v>
      </c>
      <c r="G1724" s="50">
        <f>G1723*0.1</f>
        <v>15</v>
      </c>
      <c r="H1724" s="50">
        <f>H1723/0.9*0.1</f>
        <v>16.66667</v>
      </c>
      <c r="I1724" s="50">
        <f>I1723/0.9*0.1</f>
        <v>0</v>
      </c>
      <c r="J1724" s="50">
        <f>J1723/0.9*0.1</f>
        <v>0</v>
      </c>
      <c r="K1724" s="50">
        <f>K1723/0.9*0.1</f>
        <v>0</v>
      </c>
    </row>
    <row r="1725" spans="1:11" ht="12.75" customHeight="1" x14ac:dyDescent="0.2">
      <c r="A1725" s="80"/>
      <c r="B1725" s="82"/>
      <c r="C1725" s="48" t="s">
        <v>48</v>
      </c>
      <c r="D1725" s="74"/>
      <c r="E1725" s="49">
        <f t="shared" si="483"/>
        <v>0</v>
      </c>
      <c r="F1725" s="50">
        <v>0</v>
      </c>
      <c r="G1725" s="50">
        <v>0</v>
      </c>
      <c r="H1725" s="50">
        <v>0</v>
      </c>
      <c r="I1725" s="50">
        <v>0</v>
      </c>
      <c r="J1725" s="50">
        <v>0</v>
      </c>
      <c r="K1725" s="50">
        <v>0</v>
      </c>
    </row>
    <row r="1726" spans="1:11" ht="12.75" customHeight="1" x14ac:dyDescent="0.2">
      <c r="A1726" s="78">
        <v>117</v>
      </c>
      <c r="B1726" s="51" t="s">
        <v>231</v>
      </c>
      <c r="C1726" s="48" t="s">
        <v>44</v>
      </c>
      <c r="D1726" s="74"/>
      <c r="E1726" s="49">
        <f t="shared" si="483"/>
        <v>331.66667000000001</v>
      </c>
      <c r="F1726" s="49">
        <f t="shared" ref="F1726:K1726" si="494">SUM(F1727:F1730)</f>
        <v>0</v>
      </c>
      <c r="G1726" s="49">
        <f t="shared" si="494"/>
        <v>165</v>
      </c>
      <c r="H1726" s="49">
        <f t="shared" si="494"/>
        <v>166.66667000000001</v>
      </c>
      <c r="I1726" s="49">
        <f t="shared" si="494"/>
        <v>0</v>
      </c>
      <c r="J1726" s="49">
        <f t="shared" si="494"/>
        <v>0</v>
      </c>
      <c r="K1726" s="49">
        <f t="shared" si="494"/>
        <v>0</v>
      </c>
    </row>
    <row r="1727" spans="1:11" ht="12.75" customHeight="1" x14ac:dyDescent="0.2">
      <c r="A1727" s="79"/>
      <c r="B1727" s="81" t="s">
        <v>232</v>
      </c>
      <c r="C1727" s="48" t="s">
        <v>45</v>
      </c>
      <c r="D1727" s="74"/>
      <c r="E1727" s="49">
        <f t="shared" si="483"/>
        <v>0</v>
      </c>
      <c r="F1727" s="50">
        <v>0</v>
      </c>
      <c r="G1727" s="50">
        <v>0</v>
      </c>
      <c r="H1727" s="50">
        <v>0</v>
      </c>
      <c r="I1727" s="50">
        <v>0</v>
      </c>
      <c r="J1727" s="50">
        <v>0</v>
      </c>
      <c r="K1727" s="50">
        <v>0</v>
      </c>
    </row>
    <row r="1728" spans="1:11" ht="12.75" customHeight="1" x14ac:dyDescent="0.2">
      <c r="A1728" s="79"/>
      <c r="B1728" s="81"/>
      <c r="C1728" s="48" t="s">
        <v>46</v>
      </c>
      <c r="D1728" s="74"/>
      <c r="E1728" s="49">
        <f t="shared" si="483"/>
        <v>300</v>
      </c>
      <c r="F1728" s="50">
        <v>0</v>
      </c>
      <c r="G1728" s="50">
        <v>150</v>
      </c>
      <c r="H1728" s="50">
        <v>150</v>
      </c>
      <c r="I1728" s="50">
        <v>0</v>
      </c>
      <c r="J1728" s="50">
        <v>0</v>
      </c>
      <c r="K1728" s="50">
        <v>0</v>
      </c>
    </row>
    <row r="1729" spans="1:11" ht="12.75" customHeight="1" x14ac:dyDescent="0.2">
      <c r="A1729" s="79"/>
      <c r="B1729" s="81"/>
      <c r="C1729" s="48" t="s">
        <v>47</v>
      </c>
      <c r="D1729" s="74"/>
      <c r="E1729" s="49">
        <f t="shared" si="483"/>
        <v>31.66667</v>
      </c>
      <c r="F1729" s="50">
        <f>F1728*0.1</f>
        <v>0</v>
      </c>
      <c r="G1729" s="50">
        <f>G1728*0.1</f>
        <v>15</v>
      </c>
      <c r="H1729" s="50">
        <f>H1728/0.9*0.1</f>
        <v>16.66667</v>
      </c>
      <c r="I1729" s="50">
        <f>I1728/0.9*0.1</f>
        <v>0</v>
      </c>
      <c r="J1729" s="50">
        <f>J1728/0.9*0.1</f>
        <v>0</v>
      </c>
      <c r="K1729" s="50">
        <f>K1728/0.9*0.1</f>
        <v>0</v>
      </c>
    </row>
    <row r="1730" spans="1:11" ht="12.75" customHeight="1" x14ac:dyDescent="0.2">
      <c r="A1730" s="80"/>
      <c r="B1730" s="82"/>
      <c r="C1730" s="48" t="s">
        <v>48</v>
      </c>
      <c r="D1730" s="74"/>
      <c r="E1730" s="49">
        <f t="shared" si="483"/>
        <v>0</v>
      </c>
      <c r="F1730" s="50">
        <v>0</v>
      </c>
      <c r="G1730" s="50">
        <v>0</v>
      </c>
      <c r="H1730" s="50">
        <v>0</v>
      </c>
      <c r="I1730" s="50">
        <v>0</v>
      </c>
      <c r="J1730" s="50">
        <v>0</v>
      </c>
      <c r="K1730" s="50">
        <v>0</v>
      </c>
    </row>
    <row r="1731" spans="1:11" ht="12.75" customHeight="1" x14ac:dyDescent="0.2">
      <c r="A1731" s="78">
        <v>118</v>
      </c>
      <c r="B1731" s="51" t="s">
        <v>233</v>
      </c>
      <c r="C1731" s="48" t="s">
        <v>44</v>
      </c>
      <c r="D1731" s="74"/>
      <c r="E1731" s="49">
        <f t="shared" si="483"/>
        <v>6666.6666800000003</v>
      </c>
      <c r="F1731" s="49">
        <f t="shared" ref="F1731:K1731" si="495">SUM(F1732:F1735)</f>
        <v>0</v>
      </c>
      <c r="G1731" s="49">
        <f t="shared" si="495"/>
        <v>0</v>
      </c>
      <c r="H1731" s="49">
        <f t="shared" si="495"/>
        <v>1666.6666700000001</v>
      </c>
      <c r="I1731" s="49">
        <f t="shared" si="495"/>
        <v>1666.6666700000001</v>
      </c>
      <c r="J1731" s="49">
        <f t="shared" si="495"/>
        <v>1666.6666700000001</v>
      </c>
      <c r="K1731" s="49">
        <f t="shared" si="495"/>
        <v>1666.6666700000001</v>
      </c>
    </row>
    <row r="1732" spans="1:11" ht="15" x14ac:dyDescent="0.2">
      <c r="A1732" s="79"/>
      <c r="B1732" s="81" t="s">
        <v>234</v>
      </c>
      <c r="C1732" s="48" t="s">
        <v>45</v>
      </c>
      <c r="D1732" s="74"/>
      <c r="E1732" s="49">
        <f t="shared" si="483"/>
        <v>0</v>
      </c>
      <c r="F1732" s="50">
        <v>0</v>
      </c>
      <c r="G1732" s="50">
        <v>0</v>
      </c>
      <c r="H1732" s="50">
        <v>0</v>
      </c>
      <c r="I1732" s="50">
        <v>0</v>
      </c>
      <c r="J1732" s="50">
        <v>0</v>
      </c>
      <c r="K1732" s="50">
        <v>0</v>
      </c>
    </row>
    <row r="1733" spans="1:11" ht="15" x14ac:dyDescent="0.2">
      <c r="A1733" s="79"/>
      <c r="B1733" s="81"/>
      <c r="C1733" s="48" t="s">
        <v>46</v>
      </c>
      <c r="D1733" s="74"/>
      <c r="E1733" s="49">
        <f t="shared" si="483"/>
        <v>6000</v>
      </c>
      <c r="F1733" s="50">
        <v>0</v>
      </c>
      <c r="G1733" s="50">
        <v>0</v>
      </c>
      <c r="H1733" s="50">
        <v>1500</v>
      </c>
      <c r="I1733" s="50">
        <v>1500</v>
      </c>
      <c r="J1733" s="50">
        <v>1500</v>
      </c>
      <c r="K1733" s="50">
        <v>1500</v>
      </c>
    </row>
    <row r="1734" spans="1:11" ht="15" x14ac:dyDescent="0.2">
      <c r="A1734" s="79"/>
      <c r="B1734" s="81"/>
      <c r="C1734" s="48" t="s">
        <v>47</v>
      </c>
      <c r="D1734" s="74"/>
      <c r="E1734" s="49">
        <f t="shared" si="483"/>
        <v>666.66668000000004</v>
      </c>
      <c r="F1734" s="50">
        <f>F1733*0.1</f>
        <v>0</v>
      </c>
      <c r="G1734" s="50">
        <f>G1733*0.1</f>
        <v>0</v>
      </c>
      <c r="H1734" s="50">
        <f>H1733/0.9*0.1</f>
        <v>166.66667000000001</v>
      </c>
      <c r="I1734" s="50">
        <f>I1733/0.9*0.1</f>
        <v>166.66667000000001</v>
      </c>
      <c r="J1734" s="50">
        <f>J1733/0.9*0.1</f>
        <v>166.66667000000001</v>
      </c>
      <c r="K1734" s="50">
        <f>K1733/0.9*0.1</f>
        <v>166.66667000000001</v>
      </c>
    </row>
    <row r="1735" spans="1:11" ht="15" x14ac:dyDescent="0.2">
      <c r="A1735" s="80"/>
      <c r="B1735" s="82"/>
      <c r="C1735" s="48" t="s">
        <v>48</v>
      </c>
      <c r="D1735" s="74"/>
      <c r="E1735" s="49">
        <f t="shared" si="483"/>
        <v>0</v>
      </c>
      <c r="F1735" s="50">
        <v>0</v>
      </c>
      <c r="G1735" s="50">
        <v>0</v>
      </c>
      <c r="H1735" s="50">
        <v>0</v>
      </c>
      <c r="I1735" s="50">
        <v>0</v>
      </c>
      <c r="J1735" s="50">
        <v>0</v>
      </c>
      <c r="K1735" s="50">
        <v>0</v>
      </c>
    </row>
    <row r="1736" spans="1:11" ht="12.75" customHeight="1" x14ac:dyDescent="0.2">
      <c r="A1736" s="78">
        <v>119</v>
      </c>
      <c r="B1736" s="51" t="s">
        <v>235</v>
      </c>
      <c r="C1736" s="48" t="s">
        <v>44</v>
      </c>
      <c r="D1736" s="74"/>
      <c r="E1736" s="49">
        <f t="shared" si="483"/>
        <v>1527.7777799999999</v>
      </c>
      <c r="F1736" s="49">
        <f t="shared" ref="F1736:K1736" si="496">SUM(F1737:F1740)</f>
        <v>0</v>
      </c>
      <c r="G1736" s="49">
        <f t="shared" si="496"/>
        <v>0</v>
      </c>
      <c r="H1736" s="49">
        <f t="shared" si="496"/>
        <v>1527.7777799999999</v>
      </c>
      <c r="I1736" s="49">
        <f t="shared" si="496"/>
        <v>0</v>
      </c>
      <c r="J1736" s="49">
        <f t="shared" si="496"/>
        <v>0</v>
      </c>
      <c r="K1736" s="49">
        <f t="shared" si="496"/>
        <v>0</v>
      </c>
    </row>
    <row r="1737" spans="1:11" ht="15" x14ac:dyDescent="0.2">
      <c r="A1737" s="79"/>
      <c r="B1737" s="81" t="s">
        <v>236</v>
      </c>
      <c r="C1737" s="48" t="s">
        <v>45</v>
      </c>
      <c r="D1737" s="74"/>
      <c r="E1737" s="49">
        <f t="shared" si="483"/>
        <v>0</v>
      </c>
      <c r="F1737" s="50">
        <v>0</v>
      </c>
      <c r="G1737" s="50">
        <v>0</v>
      </c>
      <c r="H1737" s="50">
        <v>0</v>
      </c>
      <c r="I1737" s="50">
        <v>0</v>
      </c>
      <c r="J1737" s="50">
        <v>0</v>
      </c>
      <c r="K1737" s="50">
        <v>0</v>
      </c>
    </row>
    <row r="1738" spans="1:11" ht="15" x14ac:dyDescent="0.2">
      <c r="A1738" s="79"/>
      <c r="B1738" s="81"/>
      <c r="C1738" s="48" t="s">
        <v>46</v>
      </c>
      <c r="D1738" s="74"/>
      <c r="E1738" s="49">
        <f t="shared" si="483"/>
        <v>1375</v>
      </c>
      <c r="F1738" s="50">
        <v>0</v>
      </c>
      <c r="G1738" s="50">
        <v>0</v>
      </c>
      <c r="H1738" s="50">
        <v>1375</v>
      </c>
      <c r="I1738" s="50">
        <v>0</v>
      </c>
      <c r="J1738" s="50">
        <v>0</v>
      </c>
      <c r="K1738" s="50">
        <v>0</v>
      </c>
    </row>
    <row r="1739" spans="1:11" ht="15" x14ac:dyDescent="0.2">
      <c r="A1739" s="79"/>
      <c r="B1739" s="81"/>
      <c r="C1739" s="48" t="s">
        <v>47</v>
      </c>
      <c r="D1739" s="74"/>
      <c r="E1739" s="49">
        <f t="shared" si="483"/>
        <v>152.77778000000001</v>
      </c>
      <c r="F1739" s="50">
        <f>F1738*0.1</f>
        <v>0</v>
      </c>
      <c r="G1739" s="50">
        <f>G1738*0.1</f>
        <v>0</v>
      </c>
      <c r="H1739" s="50">
        <f>H1738/0.9*0.1</f>
        <v>152.77778000000001</v>
      </c>
      <c r="I1739" s="50">
        <f>I1738/0.9*0.1</f>
        <v>0</v>
      </c>
      <c r="J1739" s="50">
        <f>J1738/0.9*0.1</f>
        <v>0</v>
      </c>
      <c r="K1739" s="50">
        <f>K1738/0.9*0.1</f>
        <v>0</v>
      </c>
    </row>
    <row r="1740" spans="1:11" ht="15" x14ac:dyDescent="0.2">
      <c r="A1740" s="80"/>
      <c r="B1740" s="82"/>
      <c r="C1740" s="48" t="s">
        <v>48</v>
      </c>
      <c r="D1740" s="74"/>
      <c r="E1740" s="49">
        <f t="shared" si="483"/>
        <v>0</v>
      </c>
      <c r="F1740" s="50">
        <v>0</v>
      </c>
      <c r="G1740" s="50">
        <v>0</v>
      </c>
      <c r="H1740" s="50">
        <v>0</v>
      </c>
      <c r="I1740" s="50">
        <v>0</v>
      </c>
      <c r="J1740" s="50">
        <v>0</v>
      </c>
      <c r="K1740" s="50">
        <v>0</v>
      </c>
    </row>
    <row r="1741" spans="1:11" ht="12.75" customHeight="1" x14ac:dyDescent="0.2">
      <c r="A1741" s="78">
        <v>120</v>
      </c>
      <c r="B1741" s="51" t="s">
        <v>237</v>
      </c>
      <c r="C1741" s="48" t="s">
        <v>44</v>
      </c>
      <c r="D1741" s="74"/>
      <c r="E1741" s="49">
        <f t="shared" si="483"/>
        <v>2777.7777799999999</v>
      </c>
      <c r="F1741" s="49">
        <f t="shared" ref="F1741:K1741" si="497">SUM(F1742:F1745)</f>
        <v>0</v>
      </c>
      <c r="G1741" s="49">
        <f t="shared" si="497"/>
        <v>0</v>
      </c>
      <c r="H1741" s="49">
        <f t="shared" si="497"/>
        <v>2777.7777799999999</v>
      </c>
      <c r="I1741" s="49">
        <f t="shared" si="497"/>
        <v>0</v>
      </c>
      <c r="J1741" s="49">
        <f t="shared" si="497"/>
        <v>0</v>
      </c>
      <c r="K1741" s="49">
        <f t="shared" si="497"/>
        <v>0</v>
      </c>
    </row>
    <row r="1742" spans="1:11" ht="15" x14ac:dyDescent="0.2">
      <c r="A1742" s="79"/>
      <c r="B1742" s="81" t="s">
        <v>238</v>
      </c>
      <c r="C1742" s="48" t="s">
        <v>45</v>
      </c>
      <c r="D1742" s="74"/>
      <c r="E1742" s="49">
        <f t="shared" si="483"/>
        <v>0</v>
      </c>
      <c r="F1742" s="50">
        <v>0</v>
      </c>
      <c r="G1742" s="50">
        <v>0</v>
      </c>
      <c r="H1742" s="50">
        <v>0</v>
      </c>
      <c r="I1742" s="50">
        <v>0</v>
      </c>
      <c r="J1742" s="50">
        <v>0</v>
      </c>
      <c r="K1742" s="50">
        <v>0</v>
      </c>
    </row>
    <row r="1743" spans="1:11" ht="15" x14ac:dyDescent="0.2">
      <c r="A1743" s="79"/>
      <c r="B1743" s="81"/>
      <c r="C1743" s="48" t="s">
        <v>46</v>
      </c>
      <c r="D1743" s="74"/>
      <c r="E1743" s="49">
        <f t="shared" si="483"/>
        <v>2500</v>
      </c>
      <c r="F1743" s="50">
        <v>0</v>
      </c>
      <c r="G1743" s="50">
        <v>0</v>
      </c>
      <c r="H1743" s="50">
        <v>2500</v>
      </c>
      <c r="I1743" s="50">
        <v>0</v>
      </c>
      <c r="J1743" s="50">
        <v>0</v>
      </c>
      <c r="K1743" s="50">
        <v>0</v>
      </c>
    </row>
    <row r="1744" spans="1:11" ht="15" x14ac:dyDescent="0.2">
      <c r="A1744" s="79"/>
      <c r="B1744" s="81"/>
      <c r="C1744" s="48" t="s">
        <v>47</v>
      </c>
      <c r="D1744" s="74"/>
      <c r="E1744" s="49">
        <f t="shared" si="483"/>
        <v>277.77778000000001</v>
      </c>
      <c r="F1744" s="50">
        <f>F1743*0.1</f>
        <v>0</v>
      </c>
      <c r="G1744" s="50">
        <f>G1743*0.1</f>
        <v>0</v>
      </c>
      <c r="H1744" s="50">
        <f>H1743/0.9*0.1</f>
        <v>277.77778000000001</v>
      </c>
      <c r="I1744" s="50">
        <f>I1743/0.9*0.1</f>
        <v>0</v>
      </c>
      <c r="J1744" s="50">
        <f>J1743/0.9*0.1</f>
        <v>0</v>
      </c>
      <c r="K1744" s="50">
        <f>K1743/0.9*0.1</f>
        <v>0</v>
      </c>
    </row>
    <row r="1745" spans="1:11" ht="15" x14ac:dyDescent="0.2">
      <c r="A1745" s="80"/>
      <c r="B1745" s="82"/>
      <c r="C1745" s="48" t="s">
        <v>48</v>
      </c>
      <c r="D1745" s="74"/>
      <c r="E1745" s="49">
        <f t="shared" si="483"/>
        <v>0</v>
      </c>
      <c r="F1745" s="50">
        <v>0</v>
      </c>
      <c r="G1745" s="50">
        <v>0</v>
      </c>
      <c r="H1745" s="50">
        <v>0</v>
      </c>
      <c r="I1745" s="50">
        <v>0</v>
      </c>
      <c r="J1745" s="50">
        <v>0</v>
      </c>
      <c r="K1745" s="50">
        <v>0</v>
      </c>
    </row>
    <row r="1746" spans="1:11" ht="12.75" customHeight="1" x14ac:dyDescent="0.2">
      <c r="A1746" s="78">
        <v>121</v>
      </c>
      <c r="B1746" s="51" t="s">
        <v>239</v>
      </c>
      <c r="C1746" s="48" t="s">
        <v>44</v>
      </c>
      <c r="D1746" s="74"/>
      <c r="E1746" s="49">
        <f t="shared" si="483"/>
        <v>1666.6666700000001</v>
      </c>
      <c r="F1746" s="49">
        <f t="shared" ref="F1746:K1746" si="498">SUM(F1747:F1750)</f>
        <v>0</v>
      </c>
      <c r="G1746" s="49">
        <f t="shared" si="498"/>
        <v>0</v>
      </c>
      <c r="H1746" s="49">
        <f t="shared" si="498"/>
        <v>1666.6666700000001</v>
      </c>
      <c r="I1746" s="49">
        <f t="shared" si="498"/>
        <v>0</v>
      </c>
      <c r="J1746" s="49">
        <f t="shared" si="498"/>
        <v>0</v>
      </c>
      <c r="K1746" s="49">
        <f t="shared" si="498"/>
        <v>0</v>
      </c>
    </row>
    <row r="1747" spans="1:11" ht="12.75" customHeight="1" x14ac:dyDescent="0.2">
      <c r="A1747" s="79"/>
      <c r="B1747" s="81" t="s">
        <v>240</v>
      </c>
      <c r="C1747" s="48" t="s">
        <v>45</v>
      </c>
      <c r="D1747" s="74"/>
      <c r="E1747" s="49">
        <f t="shared" si="483"/>
        <v>0</v>
      </c>
      <c r="F1747" s="50">
        <v>0</v>
      </c>
      <c r="G1747" s="50">
        <v>0</v>
      </c>
      <c r="H1747" s="50">
        <v>0</v>
      </c>
      <c r="I1747" s="50">
        <v>0</v>
      </c>
      <c r="J1747" s="50">
        <v>0</v>
      </c>
      <c r="K1747" s="50">
        <v>0</v>
      </c>
    </row>
    <row r="1748" spans="1:11" ht="12.75" customHeight="1" x14ac:dyDescent="0.2">
      <c r="A1748" s="79"/>
      <c r="B1748" s="81"/>
      <c r="C1748" s="48" t="s">
        <v>46</v>
      </c>
      <c r="D1748" s="74"/>
      <c r="E1748" s="49">
        <f t="shared" ref="E1748:E1816" si="499">SUM(F1748:K1748)</f>
        <v>1500</v>
      </c>
      <c r="F1748" s="50">
        <v>0</v>
      </c>
      <c r="G1748" s="50">
        <v>0</v>
      </c>
      <c r="H1748" s="50">
        <v>1500</v>
      </c>
      <c r="I1748" s="50">
        <v>0</v>
      </c>
      <c r="J1748" s="50">
        <v>0</v>
      </c>
      <c r="K1748" s="50">
        <v>0</v>
      </c>
    </row>
    <row r="1749" spans="1:11" ht="12.75" customHeight="1" x14ac:dyDescent="0.2">
      <c r="A1749" s="79"/>
      <c r="B1749" s="81"/>
      <c r="C1749" s="48" t="s">
        <v>47</v>
      </c>
      <c r="D1749" s="74"/>
      <c r="E1749" s="49">
        <f t="shared" si="499"/>
        <v>166.66667000000001</v>
      </c>
      <c r="F1749" s="50">
        <f>F1748*0.1</f>
        <v>0</v>
      </c>
      <c r="G1749" s="50">
        <f>G1748*0.1</f>
        <v>0</v>
      </c>
      <c r="H1749" s="50">
        <f>H1748/0.9*0.1</f>
        <v>166.66667000000001</v>
      </c>
      <c r="I1749" s="50">
        <f>I1748/0.9*0.1</f>
        <v>0</v>
      </c>
      <c r="J1749" s="50">
        <f>J1748/0.9*0.1</f>
        <v>0</v>
      </c>
      <c r="K1749" s="50">
        <f>K1748/0.9*0.1</f>
        <v>0</v>
      </c>
    </row>
    <row r="1750" spans="1:11" ht="12.75" customHeight="1" x14ac:dyDescent="0.2">
      <c r="A1750" s="80"/>
      <c r="B1750" s="82"/>
      <c r="C1750" s="48" t="s">
        <v>48</v>
      </c>
      <c r="D1750" s="74"/>
      <c r="E1750" s="49">
        <f t="shared" si="499"/>
        <v>0</v>
      </c>
      <c r="F1750" s="50">
        <v>0</v>
      </c>
      <c r="G1750" s="50">
        <v>0</v>
      </c>
      <c r="H1750" s="50">
        <v>0</v>
      </c>
      <c r="I1750" s="50">
        <v>0</v>
      </c>
      <c r="J1750" s="50">
        <v>0</v>
      </c>
      <c r="K1750" s="50">
        <v>0</v>
      </c>
    </row>
    <row r="1751" spans="1:11" ht="12.75" customHeight="1" x14ac:dyDescent="0.2">
      <c r="A1751" s="78">
        <v>122</v>
      </c>
      <c r="B1751" s="51" t="s">
        <v>411</v>
      </c>
      <c r="C1751" s="48" t="s">
        <v>44</v>
      </c>
      <c r="D1751" s="74"/>
      <c r="E1751" s="49">
        <f t="shared" si="499"/>
        <v>17777.20132</v>
      </c>
      <c r="F1751" s="49">
        <f t="shared" ref="F1751:K1751" si="500">SUM(F1752:F1755)</f>
        <v>0</v>
      </c>
      <c r="G1751" s="49">
        <f t="shared" si="500"/>
        <v>0</v>
      </c>
      <c r="H1751" s="49">
        <f t="shared" si="500"/>
        <v>4443.8680000000004</v>
      </c>
      <c r="I1751" s="49">
        <f t="shared" si="500"/>
        <v>4444.4444400000002</v>
      </c>
      <c r="J1751" s="49">
        <f t="shared" si="500"/>
        <v>4444.4444400000002</v>
      </c>
      <c r="K1751" s="49">
        <f t="shared" si="500"/>
        <v>4444.4444400000002</v>
      </c>
    </row>
    <row r="1752" spans="1:11" ht="15" x14ac:dyDescent="0.2">
      <c r="A1752" s="79"/>
      <c r="B1752" s="81" t="s">
        <v>412</v>
      </c>
      <c r="C1752" s="48" t="s">
        <v>45</v>
      </c>
      <c r="D1752" s="74"/>
      <c r="E1752" s="49">
        <f t="shared" si="499"/>
        <v>0</v>
      </c>
      <c r="F1752" s="50">
        <v>0</v>
      </c>
      <c r="G1752" s="50">
        <v>0</v>
      </c>
      <c r="H1752" s="50">
        <v>0</v>
      </c>
      <c r="I1752" s="50">
        <v>0</v>
      </c>
      <c r="J1752" s="50">
        <v>0</v>
      </c>
      <c r="K1752" s="50">
        <v>0</v>
      </c>
    </row>
    <row r="1753" spans="1:11" ht="15" x14ac:dyDescent="0.2">
      <c r="A1753" s="79"/>
      <c r="B1753" s="81"/>
      <c r="C1753" s="48" t="s">
        <v>46</v>
      </c>
      <c r="D1753" s="74"/>
      <c r="E1753" s="49">
        <f t="shared" si="499"/>
        <v>15999.4812</v>
      </c>
      <c r="F1753" s="50">
        <v>0</v>
      </c>
      <c r="G1753" s="50">
        <v>0</v>
      </c>
      <c r="H1753" s="50">
        <v>3999.4812000000002</v>
      </c>
      <c r="I1753" s="50">
        <v>4000</v>
      </c>
      <c r="J1753" s="50">
        <v>4000</v>
      </c>
      <c r="K1753" s="50">
        <v>4000</v>
      </c>
    </row>
    <row r="1754" spans="1:11" ht="15" x14ac:dyDescent="0.2">
      <c r="A1754" s="79"/>
      <c r="B1754" s="81"/>
      <c r="C1754" s="48" t="s">
        <v>47</v>
      </c>
      <c r="D1754" s="74"/>
      <c r="E1754" s="49">
        <f t="shared" si="499"/>
        <v>1777.72012</v>
      </c>
      <c r="F1754" s="50">
        <f>F1753*0.1</f>
        <v>0</v>
      </c>
      <c r="G1754" s="50">
        <f>G1753*0.1</f>
        <v>0</v>
      </c>
      <c r="H1754" s="50">
        <f>H1753/0.9*0.1</f>
        <v>444.38679999999999</v>
      </c>
      <c r="I1754" s="50">
        <f>I1753/0.9*0.1</f>
        <v>444.44443999999999</v>
      </c>
      <c r="J1754" s="50">
        <f>J1753/0.9*0.1</f>
        <v>444.44443999999999</v>
      </c>
      <c r="K1754" s="50">
        <f>K1753/0.9*0.1</f>
        <v>444.44443999999999</v>
      </c>
    </row>
    <row r="1755" spans="1:11" ht="15" x14ac:dyDescent="0.2">
      <c r="A1755" s="80"/>
      <c r="B1755" s="82"/>
      <c r="C1755" s="48" t="s">
        <v>48</v>
      </c>
      <c r="D1755" s="74"/>
      <c r="E1755" s="49">
        <f t="shared" si="499"/>
        <v>0</v>
      </c>
      <c r="F1755" s="50">
        <v>0</v>
      </c>
      <c r="G1755" s="50">
        <v>0</v>
      </c>
      <c r="H1755" s="50">
        <v>0</v>
      </c>
      <c r="I1755" s="50">
        <v>0</v>
      </c>
      <c r="J1755" s="50">
        <v>0</v>
      </c>
      <c r="K1755" s="50">
        <v>0</v>
      </c>
    </row>
    <row r="1756" spans="1:11" ht="12.75" customHeight="1" x14ac:dyDescent="0.2">
      <c r="A1756" s="78">
        <v>123</v>
      </c>
      <c r="B1756" s="51" t="s">
        <v>484</v>
      </c>
      <c r="C1756" s="48" t="s">
        <v>44</v>
      </c>
      <c r="D1756" s="74"/>
      <c r="E1756" s="49">
        <f t="shared" ref="E1756:E1760" si="501">SUM(F1756:K1756)</f>
        <v>3888.8888900000002</v>
      </c>
      <c r="F1756" s="49">
        <f t="shared" ref="F1756:K1756" si="502">SUM(F1757:F1760)</f>
        <v>0</v>
      </c>
      <c r="G1756" s="49">
        <f t="shared" si="502"/>
        <v>0</v>
      </c>
      <c r="H1756" s="49">
        <f t="shared" si="502"/>
        <v>0</v>
      </c>
      <c r="I1756" s="49">
        <f t="shared" si="502"/>
        <v>3888.8888900000002</v>
      </c>
      <c r="J1756" s="49">
        <f t="shared" si="502"/>
        <v>0</v>
      </c>
      <c r="K1756" s="49">
        <f t="shared" si="502"/>
        <v>0</v>
      </c>
    </row>
    <row r="1757" spans="1:11" ht="15" x14ac:dyDescent="0.2">
      <c r="A1757" s="79"/>
      <c r="B1757" s="81" t="s">
        <v>485</v>
      </c>
      <c r="C1757" s="48" t="s">
        <v>45</v>
      </c>
      <c r="D1757" s="74"/>
      <c r="E1757" s="49">
        <f t="shared" si="501"/>
        <v>0</v>
      </c>
      <c r="F1757" s="50">
        <v>0</v>
      </c>
      <c r="G1757" s="50">
        <v>0</v>
      </c>
      <c r="H1757" s="50">
        <v>0</v>
      </c>
      <c r="I1757" s="50">
        <v>0</v>
      </c>
      <c r="J1757" s="50">
        <v>0</v>
      </c>
      <c r="K1757" s="50">
        <v>0</v>
      </c>
    </row>
    <row r="1758" spans="1:11" ht="15" x14ac:dyDescent="0.2">
      <c r="A1758" s="79"/>
      <c r="B1758" s="81"/>
      <c r="C1758" s="48" t="s">
        <v>46</v>
      </c>
      <c r="D1758" s="74"/>
      <c r="E1758" s="49">
        <f t="shared" si="501"/>
        <v>3500</v>
      </c>
      <c r="F1758" s="50">
        <v>0</v>
      </c>
      <c r="G1758" s="50">
        <v>0</v>
      </c>
      <c r="H1758" s="50">
        <v>0</v>
      </c>
      <c r="I1758" s="50">
        <v>3500</v>
      </c>
      <c r="J1758" s="50">
        <v>0</v>
      </c>
      <c r="K1758" s="50">
        <v>0</v>
      </c>
    </row>
    <row r="1759" spans="1:11" ht="15" x14ac:dyDescent="0.2">
      <c r="A1759" s="79"/>
      <c r="B1759" s="81"/>
      <c r="C1759" s="48" t="s">
        <v>47</v>
      </c>
      <c r="D1759" s="74"/>
      <c r="E1759" s="49">
        <f t="shared" si="501"/>
        <v>388.88889</v>
      </c>
      <c r="F1759" s="50">
        <f>F1758*0.1</f>
        <v>0</v>
      </c>
      <c r="G1759" s="50">
        <f>G1758*0.1</f>
        <v>0</v>
      </c>
      <c r="H1759" s="50">
        <f>H1758/0.9*0.1</f>
        <v>0</v>
      </c>
      <c r="I1759" s="50">
        <f>I1758/0.9*0.1</f>
        <v>388.88889</v>
      </c>
      <c r="J1759" s="50">
        <f>J1758/0.9*0.1</f>
        <v>0</v>
      </c>
      <c r="K1759" s="50">
        <f>K1758/0.9*0.1</f>
        <v>0</v>
      </c>
    </row>
    <row r="1760" spans="1:11" ht="15" x14ac:dyDescent="0.2">
      <c r="A1760" s="80"/>
      <c r="B1760" s="82"/>
      <c r="C1760" s="48" t="s">
        <v>48</v>
      </c>
      <c r="D1760" s="74"/>
      <c r="E1760" s="49">
        <f t="shared" si="501"/>
        <v>0</v>
      </c>
      <c r="F1760" s="50">
        <v>0</v>
      </c>
      <c r="G1760" s="50">
        <v>0</v>
      </c>
      <c r="H1760" s="50">
        <v>0</v>
      </c>
      <c r="I1760" s="50">
        <v>0</v>
      </c>
      <c r="J1760" s="50">
        <v>0</v>
      </c>
      <c r="K1760" s="50">
        <v>0</v>
      </c>
    </row>
    <row r="1761" spans="1:11" ht="12.75" customHeight="1" x14ac:dyDescent="0.2">
      <c r="A1761" s="78">
        <v>124</v>
      </c>
      <c r="B1761" s="51" t="s">
        <v>241</v>
      </c>
      <c r="C1761" s="48" t="s">
        <v>44</v>
      </c>
      <c r="D1761" s="74"/>
      <c r="E1761" s="49">
        <f t="shared" si="499"/>
        <v>65882.5</v>
      </c>
      <c r="F1761" s="49">
        <f t="shared" ref="F1761:K1761" si="503">SUM(F1762:F1765)</f>
        <v>0</v>
      </c>
      <c r="G1761" s="49">
        <f t="shared" si="503"/>
        <v>0</v>
      </c>
      <c r="H1761" s="49">
        <f t="shared" si="503"/>
        <v>65882.5</v>
      </c>
      <c r="I1761" s="49">
        <f t="shared" si="503"/>
        <v>0</v>
      </c>
      <c r="J1761" s="49">
        <f t="shared" si="503"/>
        <v>0</v>
      </c>
      <c r="K1761" s="49">
        <f t="shared" si="503"/>
        <v>0</v>
      </c>
    </row>
    <row r="1762" spans="1:11" ht="15" x14ac:dyDescent="0.2">
      <c r="A1762" s="79"/>
      <c r="B1762" s="81" t="s">
        <v>242</v>
      </c>
      <c r="C1762" s="48" t="s">
        <v>45</v>
      </c>
      <c r="D1762" s="74"/>
      <c r="E1762" s="49">
        <f t="shared" si="499"/>
        <v>65882.5</v>
      </c>
      <c r="F1762" s="50">
        <f t="shared" ref="F1762:K1765" si="504">F1767+F1772+F1777+F1782+F1787+F1792</f>
        <v>0</v>
      </c>
      <c r="G1762" s="50">
        <f t="shared" si="504"/>
        <v>0</v>
      </c>
      <c r="H1762" s="50">
        <f t="shared" si="504"/>
        <v>65882.5</v>
      </c>
      <c r="I1762" s="50">
        <f t="shared" si="504"/>
        <v>0</v>
      </c>
      <c r="J1762" s="50">
        <f t="shared" si="504"/>
        <v>0</v>
      </c>
      <c r="K1762" s="50">
        <f t="shared" si="504"/>
        <v>0</v>
      </c>
    </row>
    <row r="1763" spans="1:11" ht="15" x14ac:dyDescent="0.2">
      <c r="A1763" s="79"/>
      <c r="B1763" s="81"/>
      <c r="C1763" s="48" t="s">
        <v>46</v>
      </c>
      <c r="D1763" s="74"/>
      <c r="E1763" s="49">
        <f t="shared" si="499"/>
        <v>0</v>
      </c>
      <c r="F1763" s="50">
        <f t="shared" si="504"/>
        <v>0</v>
      </c>
      <c r="G1763" s="50">
        <f t="shared" si="504"/>
        <v>0</v>
      </c>
      <c r="H1763" s="50">
        <f t="shared" si="504"/>
        <v>0</v>
      </c>
      <c r="I1763" s="50">
        <f t="shared" si="504"/>
        <v>0</v>
      </c>
      <c r="J1763" s="50">
        <f t="shared" si="504"/>
        <v>0</v>
      </c>
      <c r="K1763" s="50">
        <f t="shared" si="504"/>
        <v>0</v>
      </c>
    </row>
    <row r="1764" spans="1:11" ht="15" x14ac:dyDescent="0.2">
      <c r="A1764" s="79"/>
      <c r="B1764" s="81"/>
      <c r="C1764" s="48" t="s">
        <v>47</v>
      </c>
      <c r="D1764" s="74"/>
      <c r="E1764" s="49">
        <f t="shared" si="499"/>
        <v>0</v>
      </c>
      <c r="F1764" s="50">
        <f t="shared" si="504"/>
        <v>0</v>
      </c>
      <c r="G1764" s="50">
        <f t="shared" si="504"/>
        <v>0</v>
      </c>
      <c r="H1764" s="50">
        <f t="shared" si="504"/>
        <v>0</v>
      </c>
      <c r="I1764" s="50">
        <f t="shared" si="504"/>
        <v>0</v>
      </c>
      <c r="J1764" s="50">
        <f t="shared" si="504"/>
        <v>0</v>
      </c>
      <c r="K1764" s="50">
        <f t="shared" si="504"/>
        <v>0</v>
      </c>
    </row>
    <row r="1765" spans="1:11" ht="15" x14ac:dyDescent="0.2">
      <c r="A1765" s="80"/>
      <c r="B1765" s="82"/>
      <c r="C1765" s="48" t="s">
        <v>48</v>
      </c>
      <c r="D1765" s="74"/>
      <c r="E1765" s="49">
        <f t="shared" si="499"/>
        <v>0</v>
      </c>
      <c r="F1765" s="50">
        <f t="shared" si="504"/>
        <v>0</v>
      </c>
      <c r="G1765" s="50">
        <f t="shared" si="504"/>
        <v>0</v>
      </c>
      <c r="H1765" s="50">
        <f t="shared" si="504"/>
        <v>0</v>
      </c>
      <c r="I1765" s="50">
        <f t="shared" si="504"/>
        <v>0</v>
      </c>
      <c r="J1765" s="50">
        <f t="shared" si="504"/>
        <v>0</v>
      </c>
      <c r="K1765" s="50">
        <f t="shared" si="504"/>
        <v>0</v>
      </c>
    </row>
    <row r="1766" spans="1:11" ht="12.75" customHeight="1" x14ac:dyDescent="0.2">
      <c r="A1766" s="78">
        <v>125</v>
      </c>
      <c r="B1766" s="51" t="s">
        <v>243</v>
      </c>
      <c r="C1766" s="48" t="s">
        <v>44</v>
      </c>
      <c r="D1766" s="74"/>
      <c r="E1766" s="49">
        <f t="shared" si="499"/>
        <v>0</v>
      </c>
      <c r="F1766" s="49">
        <f t="shared" ref="F1766:K1766" si="505">SUM(F1767:F1770)</f>
        <v>0</v>
      </c>
      <c r="G1766" s="49">
        <f t="shared" si="505"/>
        <v>0</v>
      </c>
      <c r="H1766" s="49">
        <f t="shared" si="505"/>
        <v>0</v>
      </c>
      <c r="I1766" s="49">
        <f t="shared" si="505"/>
        <v>0</v>
      </c>
      <c r="J1766" s="49">
        <f t="shared" si="505"/>
        <v>0</v>
      </c>
      <c r="K1766" s="49">
        <f t="shared" si="505"/>
        <v>0</v>
      </c>
    </row>
    <row r="1767" spans="1:11" ht="15" x14ac:dyDescent="0.2">
      <c r="A1767" s="79"/>
      <c r="B1767" s="81" t="s">
        <v>244</v>
      </c>
      <c r="C1767" s="48" t="s">
        <v>45</v>
      </c>
      <c r="D1767" s="74"/>
      <c r="E1767" s="49">
        <f t="shared" si="499"/>
        <v>0</v>
      </c>
      <c r="F1767" s="50">
        <v>0</v>
      </c>
      <c r="G1767" s="50">
        <v>0</v>
      </c>
      <c r="H1767" s="50">
        <v>0</v>
      </c>
      <c r="I1767" s="50">
        <v>0</v>
      </c>
      <c r="J1767" s="50">
        <v>0</v>
      </c>
      <c r="K1767" s="50">
        <v>0</v>
      </c>
    </row>
    <row r="1768" spans="1:11" ht="15" x14ac:dyDescent="0.2">
      <c r="A1768" s="79"/>
      <c r="B1768" s="81"/>
      <c r="C1768" s="48" t="s">
        <v>46</v>
      </c>
      <c r="D1768" s="74"/>
      <c r="E1768" s="49">
        <f t="shared" si="499"/>
        <v>0</v>
      </c>
      <c r="F1768" s="50">
        <v>0</v>
      </c>
      <c r="G1768" s="50">
        <v>0</v>
      </c>
      <c r="H1768" s="50">
        <v>0</v>
      </c>
      <c r="I1768" s="50">
        <v>0</v>
      </c>
      <c r="J1768" s="50">
        <v>0</v>
      </c>
      <c r="K1768" s="50">
        <v>0</v>
      </c>
    </row>
    <row r="1769" spans="1:11" ht="15" x14ac:dyDescent="0.2">
      <c r="A1769" s="79"/>
      <c r="B1769" s="81"/>
      <c r="C1769" s="48" t="s">
        <v>47</v>
      </c>
      <c r="D1769" s="74"/>
      <c r="E1769" s="49">
        <f t="shared" si="499"/>
        <v>0</v>
      </c>
      <c r="F1769" s="50">
        <v>0</v>
      </c>
      <c r="G1769" s="50">
        <v>0</v>
      </c>
      <c r="H1769" s="50">
        <v>0</v>
      </c>
      <c r="I1769" s="50">
        <v>0</v>
      </c>
      <c r="J1769" s="50">
        <v>0</v>
      </c>
      <c r="K1769" s="50">
        <v>0</v>
      </c>
    </row>
    <row r="1770" spans="1:11" ht="15" x14ac:dyDescent="0.2">
      <c r="A1770" s="80"/>
      <c r="B1770" s="82"/>
      <c r="C1770" s="48" t="s">
        <v>48</v>
      </c>
      <c r="D1770" s="74"/>
      <c r="E1770" s="49">
        <f t="shared" si="499"/>
        <v>0</v>
      </c>
      <c r="F1770" s="50">
        <v>0</v>
      </c>
      <c r="G1770" s="50">
        <v>0</v>
      </c>
      <c r="H1770" s="50">
        <v>0</v>
      </c>
      <c r="I1770" s="50">
        <v>0</v>
      </c>
      <c r="J1770" s="50">
        <v>0</v>
      </c>
      <c r="K1770" s="50">
        <v>0</v>
      </c>
    </row>
    <row r="1771" spans="1:11" ht="12.75" customHeight="1" x14ac:dyDescent="0.2">
      <c r="A1771" s="78">
        <v>126</v>
      </c>
      <c r="B1771" s="51" t="s">
        <v>245</v>
      </c>
      <c r="C1771" s="48" t="s">
        <v>44</v>
      </c>
      <c r="D1771" s="74"/>
      <c r="E1771" s="49">
        <f t="shared" si="499"/>
        <v>0</v>
      </c>
      <c r="F1771" s="49">
        <f t="shared" ref="F1771:K1771" si="506">SUM(F1772:F1775)</f>
        <v>0</v>
      </c>
      <c r="G1771" s="49">
        <f t="shared" si="506"/>
        <v>0</v>
      </c>
      <c r="H1771" s="49">
        <f t="shared" si="506"/>
        <v>0</v>
      </c>
      <c r="I1771" s="49">
        <f t="shared" si="506"/>
        <v>0</v>
      </c>
      <c r="J1771" s="49">
        <f t="shared" si="506"/>
        <v>0</v>
      </c>
      <c r="K1771" s="49">
        <f t="shared" si="506"/>
        <v>0</v>
      </c>
    </row>
    <row r="1772" spans="1:11" ht="15" x14ac:dyDescent="0.2">
      <c r="A1772" s="79"/>
      <c r="B1772" s="81" t="s">
        <v>246</v>
      </c>
      <c r="C1772" s="48" t="s">
        <v>45</v>
      </c>
      <c r="D1772" s="74"/>
      <c r="E1772" s="49">
        <f t="shared" si="499"/>
        <v>0</v>
      </c>
      <c r="F1772" s="50">
        <v>0</v>
      </c>
      <c r="G1772" s="50">
        <v>0</v>
      </c>
      <c r="H1772" s="50">
        <v>0</v>
      </c>
      <c r="I1772" s="50">
        <v>0</v>
      </c>
      <c r="J1772" s="50">
        <v>0</v>
      </c>
      <c r="K1772" s="50">
        <v>0</v>
      </c>
    </row>
    <row r="1773" spans="1:11" ht="15" x14ac:dyDescent="0.2">
      <c r="A1773" s="79"/>
      <c r="B1773" s="81"/>
      <c r="C1773" s="48" t="s">
        <v>46</v>
      </c>
      <c r="D1773" s="74"/>
      <c r="E1773" s="49">
        <f t="shared" si="499"/>
        <v>0</v>
      </c>
      <c r="F1773" s="50">
        <v>0</v>
      </c>
      <c r="G1773" s="50">
        <v>0</v>
      </c>
      <c r="H1773" s="50">
        <v>0</v>
      </c>
      <c r="I1773" s="50">
        <v>0</v>
      </c>
      <c r="J1773" s="50">
        <v>0</v>
      </c>
      <c r="K1773" s="50">
        <v>0</v>
      </c>
    </row>
    <row r="1774" spans="1:11" ht="15" x14ac:dyDescent="0.2">
      <c r="A1774" s="79"/>
      <c r="B1774" s="81"/>
      <c r="C1774" s="48" t="s">
        <v>47</v>
      </c>
      <c r="D1774" s="74"/>
      <c r="E1774" s="49">
        <f t="shared" si="499"/>
        <v>0</v>
      </c>
      <c r="F1774" s="50">
        <v>0</v>
      </c>
      <c r="G1774" s="50">
        <v>0</v>
      </c>
      <c r="H1774" s="50">
        <v>0</v>
      </c>
      <c r="I1774" s="50">
        <v>0</v>
      </c>
      <c r="J1774" s="50">
        <v>0</v>
      </c>
      <c r="K1774" s="50">
        <v>0</v>
      </c>
    </row>
    <row r="1775" spans="1:11" ht="15" x14ac:dyDescent="0.2">
      <c r="A1775" s="80"/>
      <c r="B1775" s="82"/>
      <c r="C1775" s="48" t="s">
        <v>48</v>
      </c>
      <c r="D1775" s="74"/>
      <c r="E1775" s="49">
        <f t="shared" si="499"/>
        <v>0</v>
      </c>
      <c r="F1775" s="50">
        <v>0</v>
      </c>
      <c r="G1775" s="50">
        <v>0</v>
      </c>
      <c r="H1775" s="50">
        <v>0</v>
      </c>
      <c r="I1775" s="50">
        <v>0</v>
      </c>
      <c r="J1775" s="50">
        <v>0</v>
      </c>
      <c r="K1775" s="50">
        <v>0</v>
      </c>
    </row>
    <row r="1776" spans="1:11" ht="12.75" customHeight="1" x14ac:dyDescent="0.2">
      <c r="A1776" s="78">
        <v>127</v>
      </c>
      <c r="B1776" s="51" t="s">
        <v>247</v>
      </c>
      <c r="C1776" s="48" t="s">
        <v>44</v>
      </c>
      <c r="D1776" s="74"/>
      <c r="E1776" s="49">
        <f t="shared" si="499"/>
        <v>0</v>
      </c>
      <c r="F1776" s="49">
        <f t="shared" ref="F1776:K1776" si="507">SUM(F1777:F1780)</f>
        <v>0</v>
      </c>
      <c r="G1776" s="49">
        <f t="shared" si="507"/>
        <v>0</v>
      </c>
      <c r="H1776" s="49">
        <f t="shared" si="507"/>
        <v>0</v>
      </c>
      <c r="I1776" s="49">
        <f t="shared" si="507"/>
        <v>0</v>
      </c>
      <c r="J1776" s="49">
        <f t="shared" si="507"/>
        <v>0</v>
      </c>
      <c r="K1776" s="49">
        <f t="shared" si="507"/>
        <v>0</v>
      </c>
    </row>
    <row r="1777" spans="1:11" ht="15" x14ac:dyDescent="0.2">
      <c r="A1777" s="79"/>
      <c r="B1777" s="81" t="s">
        <v>248</v>
      </c>
      <c r="C1777" s="48" t="s">
        <v>45</v>
      </c>
      <c r="D1777" s="74"/>
      <c r="E1777" s="49">
        <f t="shared" si="499"/>
        <v>0</v>
      </c>
      <c r="F1777" s="50">
        <v>0</v>
      </c>
      <c r="G1777" s="50">
        <v>0</v>
      </c>
      <c r="H1777" s="50">
        <v>0</v>
      </c>
      <c r="I1777" s="50">
        <v>0</v>
      </c>
      <c r="J1777" s="50">
        <v>0</v>
      </c>
      <c r="K1777" s="50">
        <v>0</v>
      </c>
    </row>
    <row r="1778" spans="1:11" ht="15" x14ac:dyDescent="0.2">
      <c r="A1778" s="79"/>
      <c r="B1778" s="81"/>
      <c r="C1778" s="48" t="s">
        <v>46</v>
      </c>
      <c r="D1778" s="74"/>
      <c r="E1778" s="49">
        <f t="shared" si="499"/>
        <v>0</v>
      </c>
      <c r="F1778" s="50">
        <v>0</v>
      </c>
      <c r="G1778" s="50">
        <v>0</v>
      </c>
      <c r="H1778" s="50">
        <v>0</v>
      </c>
      <c r="I1778" s="50">
        <v>0</v>
      </c>
      <c r="J1778" s="50">
        <v>0</v>
      </c>
      <c r="K1778" s="50">
        <v>0</v>
      </c>
    </row>
    <row r="1779" spans="1:11" ht="15" x14ac:dyDescent="0.2">
      <c r="A1779" s="79"/>
      <c r="B1779" s="81"/>
      <c r="C1779" s="48" t="s">
        <v>47</v>
      </c>
      <c r="D1779" s="74"/>
      <c r="E1779" s="49">
        <f t="shared" si="499"/>
        <v>0</v>
      </c>
      <c r="F1779" s="50">
        <v>0</v>
      </c>
      <c r="G1779" s="50">
        <v>0</v>
      </c>
      <c r="H1779" s="50">
        <v>0</v>
      </c>
      <c r="I1779" s="50">
        <v>0</v>
      </c>
      <c r="J1779" s="50">
        <v>0</v>
      </c>
      <c r="K1779" s="50">
        <v>0</v>
      </c>
    </row>
    <row r="1780" spans="1:11" ht="15" x14ac:dyDescent="0.2">
      <c r="A1780" s="80"/>
      <c r="B1780" s="82"/>
      <c r="C1780" s="48" t="s">
        <v>48</v>
      </c>
      <c r="D1780" s="74"/>
      <c r="E1780" s="49">
        <f t="shared" si="499"/>
        <v>0</v>
      </c>
      <c r="F1780" s="50">
        <v>0</v>
      </c>
      <c r="G1780" s="50">
        <v>0</v>
      </c>
      <c r="H1780" s="50">
        <v>0</v>
      </c>
      <c r="I1780" s="50">
        <v>0</v>
      </c>
      <c r="J1780" s="50">
        <v>0</v>
      </c>
      <c r="K1780" s="50">
        <v>0</v>
      </c>
    </row>
    <row r="1781" spans="1:11" ht="12.75" customHeight="1" x14ac:dyDescent="0.2">
      <c r="A1781" s="78">
        <v>128</v>
      </c>
      <c r="B1781" s="51" t="s">
        <v>422</v>
      </c>
      <c r="C1781" s="48" t="s">
        <v>44</v>
      </c>
      <c r="D1781" s="74"/>
      <c r="E1781" s="49">
        <f t="shared" si="499"/>
        <v>47651.6</v>
      </c>
      <c r="F1781" s="49">
        <f t="shared" ref="F1781:K1781" si="508">SUM(F1782:F1785)</f>
        <v>0</v>
      </c>
      <c r="G1781" s="49">
        <f t="shared" si="508"/>
        <v>0</v>
      </c>
      <c r="H1781" s="49">
        <f t="shared" si="508"/>
        <v>47651.6</v>
      </c>
      <c r="I1781" s="49">
        <f t="shared" si="508"/>
        <v>0</v>
      </c>
      <c r="J1781" s="49">
        <f t="shared" si="508"/>
        <v>0</v>
      </c>
      <c r="K1781" s="49">
        <f t="shared" si="508"/>
        <v>0</v>
      </c>
    </row>
    <row r="1782" spans="1:11" ht="25.5" customHeight="1" x14ac:dyDescent="0.2">
      <c r="A1782" s="79"/>
      <c r="B1782" s="81" t="s">
        <v>424</v>
      </c>
      <c r="C1782" s="48" t="s">
        <v>45</v>
      </c>
      <c r="D1782" s="74"/>
      <c r="E1782" s="49">
        <f t="shared" si="499"/>
        <v>47651.6</v>
      </c>
      <c r="F1782" s="50">
        <v>0</v>
      </c>
      <c r="G1782" s="50">
        <v>0</v>
      </c>
      <c r="H1782" s="50">
        <v>47651.6</v>
      </c>
      <c r="I1782" s="50">
        <v>0</v>
      </c>
      <c r="J1782" s="50">
        <v>0</v>
      </c>
      <c r="K1782" s="50">
        <v>0</v>
      </c>
    </row>
    <row r="1783" spans="1:11" ht="21.75" customHeight="1" x14ac:dyDescent="0.2">
      <c r="A1783" s="79"/>
      <c r="B1783" s="81"/>
      <c r="C1783" s="48" t="s">
        <v>46</v>
      </c>
      <c r="D1783" s="74"/>
      <c r="E1783" s="49">
        <f t="shared" si="499"/>
        <v>0</v>
      </c>
      <c r="F1783" s="50">
        <v>0</v>
      </c>
      <c r="G1783" s="50">
        <v>0</v>
      </c>
      <c r="H1783" s="50">
        <v>0</v>
      </c>
      <c r="I1783" s="50">
        <v>0</v>
      </c>
      <c r="J1783" s="50">
        <v>0</v>
      </c>
      <c r="K1783" s="50">
        <v>0</v>
      </c>
    </row>
    <row r="1784" spans="1:11" ht="24" customHeight="1" x14ac:dyDescent="0.2">
      <c r="A1784" s="79"/>
      <c r="B1784" s="81"/>
      <c r="C1784" s="48" t="s">
        <v>47</v>
      </c>
      <c r="D1784" s="74"/>
      <c r="E1784" s="49">
        <f t="shared" si="499"/>
        <v>0</v>
      </c>
      <c r="F1784" s="50">
        <v>0</v>
      </c>
      <c r="G1784" s="50">
        <v>0</v>
      </c>
      <c r="H1784" s="50">
        <v>0</v>
      </c>
      <c r="I1784" s="50">
        <v>0</v>
      </c>
      <c r="J1784" s="50">
        <v>0</v>
      </c>
      <c r="K1784" s="50">
        <v>0</v>
      </c>
    </row>
    <row r="1785" spans="1:11" ht="18" customHeight="1" x14ac:dyDescent="0.2">
      <c r="A1785" s="80"/>
      <c r="B1785" s="82"/>
      <c r="C1785" s="48" t="s">
        <v>48</v>
      </c>
      <c r="D1785" s="74"/>
      <c r="E1785" s="49">
        <f t="shared" si="499"/>
        <v>0</v>
      </c>
      <c r="F1785" s="50">
        <v>0</v>
      </c>
      <c r="G1785" s="50">
        <v>0</v>
      </c>
      <c r="H1785" s="50">
        <v>0</v>
      </c>
      <c r="I1785" s="50">
        <v>0</v>
      </c>
      <c r="J1785" s="50">
        <v>0</v>
      </c>
      <c r="K1785" s="50">
        <v>0</v>
      </c>
    </row>
    <row r="1786" spans="1:11" ht="12.75" customHeight="1" x14ac:dyDescent="0.2">
      <c r="A1786" s="78">
        <v>129</v>
      </c>
      <c r="B1786" s="51" t="s">
        <v>430</v>
      </c>
      <c r="C1786" s="48" t="s">
        <v>44</v>
      </c>
      <c r="D1786" s="74"/>
      <c r="E1786" s="49">
        <f t="shared" si="499"/>
        <v>13352.9</v>
      </c>
      <c r="F1786" s="49">
        <f t="shared" ref="F1786:K1786" si="509">SUM(F1787:F1790)</f>
        <v>0</v>
      </c>
      <c r="G1786" s="49">
        <f t="shared" si="509"/>
        <v>0</v>
      </c>
      <c r="H1786" s="49">
        <f t="shared" si="509"/>
        <v>13352.9</v>
      </c>
      <c r="I1786" s="49">
        <f t="shared" si="509"/>
        <v>0</v>
      </c>
      <c r="J1786" s="49">
        <f t="shared" si="509"/>
        <v>0</v>
      </c>
      <c r="K1786" s="49">
        <f t="shared" si="509"/>
        <v>0</v>
      </c>
    </row>
    <row r="1787" spans="1:11" ht="21" customHeight="1" x14ac:dyDescent="0.2">
      <c r="A1787" s="79"/>
      <c r="B1787" s="81" t="s">
        <v>432</v>
      </c>
      <c r="C1787" s="48" t="s">
        <v>45</v>
      </c>
      <c r="D1787" s="74"/>
      <c r="E1787" s="49">
        <f t="shared" si="499"/>
        <v>13352.9</v>
      </c>
      <c r="F1787" s="50">
        <v>0</v>
      </c>
      <c r="G1787" s="50">
        <v>0</v>
      </c>
      <c r="H1787" s="50">
        <v>13352.9</v>
      </c>
      <c r="I1787" s="50">
        <v>0</v>
      </c>
      <c r="J1787" s="50">
        <v>0</v>
      </c>
      <c r="K1787" s="50">
        <v>0</v>
      </c>
    </row>
    <row r="1788" spans="1:11" ht="21" customHeight="1" x14ac:dyDescent="0.2">
      <c r="A1788" s="79"/>
      <c r="B1788" s="81"/>
      <c r="C1788" s="48" t="s">
        <v>46</v>
      </c>
      <c r="D1788" s="74"/>
      <c r="E1788" s="49">
        <f t="shared" si="499"/>
        <v>0</v>
      </c>
      <c r="F1788" s="50">
        <v>0</v>
      </c>
      <c r="G1788" s="50">
        <v>0</v>
      </c>
      <c r="H1788" s="50">
        <v>0</v>
      </c>
      <c r="I1788" s="50">
        <v>0</v>
      </c>
      <c r="J1788" s="50">
        <v>0</v>
      </c>
      <c r="K1788" s="50">
        <v>0</v>
      </c>
    </row>
    <row r="1789" spans="1:11" ht="25.5" customHeight="1" x14ac:dyDescent="0.2">
      <c r="A1789" s="79"/>
      <c r="B1789" s="81"/>
      <c r="C1789" s="48" t="s">
        <v>47</v>
      </c>
      <c r="D1789" s="74"/>
      <c r="E1789" s="49">
        <f t="shared" si="499"/>
        <v>0</v>
      </c>
      <c r="F1789" s="50">
        <v>0</v>
      </c>
      <c r="G1789" s="50">
        <v>0</v>
      </c>
      <c r="H1789" s="50">
        <v>0</v>
      </c>
      <c r="I1789" s="50">
        <v>0</v>
      </c>
      <c r="J1789" s="50">
        <v>0</v>
      </c>
      <c r="K1789" s="50">
        <v>0</v>
      </c>
    </row>
    <row r="1790" spans="1:11" ht="22.5" customHeight="1" x14ac:dyDescent="0.2">
      <c r="A1790" s="80"/>
      <c r="B1790" s="82"/>
      <c r="C1790" s="48" t="s">
        <v>48</v>
      </c>
      <c r="D1790" s="74"/>
      <c r="E1790" s="49">
        <f t="shared" si="499"/>
        <v>0</v>
      </c>
      <c r="F1790" s="50">
        <v>0</v>
      </c>
      <c r="G1790" s="50">
        <v>0</v>
      </c>
      <c r="H1790" s="50">
        <v>0</v>
      </c>
      <c r="I1790" s="50">
        <v>0</v>
      </c>
      <c r="J1790" s="50">
        <v>0</v>
      </c>
      <c r="K1790" s="50">
        <v>0</v>
      </c>
    </row>
    <row r="1791" spans="1:11" ht="15" x14ac:dyDescent="0.2">
      <c r="A1791" s="78">
        <v>130</v>
      </c>
      <c r="B1791" s="51" t="s">
        <v>431</v>
      </c>
      <c r="C1791" s="48" t="s">
        <v>44</v>
      </c>
      <c r="D1791" s="74"/>
      <c r="E1791" s="49">
        <f t="shared" si="499"/>
        <v>4878</v>
      </c>
      <c r="F1791" s="49">
        <f t="shared" ref="F1791:K1791" si="510">SUM(F1792:F1795)</f>
        <v>0</v>
      </c>
      <c r="G1791" s="49">
        <f t="shared" si="510"/>
        <v>0</v>
      </c>
      <c r="H1791" s="49">
        <f t="shared" si="510"/>
        <v>4878</v>
      </c>
      <c r="I1791" s="49">
        <f t="shared" si="510"/>
        <v>0</v>
      </c>
      <c r="J1791" s="49">
        <f t="shared" si="510"/>
        <v>0</v>
      </c>
      <c r="K1791" s="49">
        <f t="shared" si="510"/>
        <v>0</v>
      </c>
    </row>
    <row r="1792" spans="1:11" ht="23.25" customHeight="1" x14ac:dyDescent="0.2">
      <c r="A1792" s="79"/>
      <c r="B1792" s="81" t="s">
        <v>433</v>
      </c>
      <c r="C1792" s="48" t="s">
        <v>45</v>
      </c>
      <c r="D1792" s="74"/>
      <c r="E1792" s="49">
        <f t="shared" si="499"/>
        <v>4878</v>
      </c>
      <c r="F1792" s="50">
        <v>0</v>
      </c>
      <c r="G1792" s="50">
        <v>0</v>
      </c>
      <c r="H1792" s="50">
        <v>4878</v>
      </c>
      <c r="I1792" s="50">
        <v>0</v>
      </c>
      <c r="J1792" s="50">
        <v>0</v>
      </c>
      <c r="K1792" s="50">
        <v>0</v>
      </c>
    </row>
    <row r="1793" spans="1:11" ht="23.25" customHeight="1" x14ac:dyDescent="0.2">
      <c r="A1793" s="79"/>
      <c r="B1793" s="81"/>
      <c r="C1793" s="48" t="s">
        <v>46</v>
      </c>
      <c r="D1793" s="74"/>
      <c r="E1793" s="49">
        <f t="shared" si="499"/>
        <v>0</v>
      </c>
      <c r="F1793" s="50">
        <v>0</v>
      </c>
      <c r="G1793" s="50">
        <v>0</v>
      </c>
      <c r="H1793" s="50">
        <v>0</v>
      </c>
      <c r="I1793" s="50">
        <v>0</v>
      </c>
      <c r="J1793" s="50">
        <v>0</v>
      </c>
      <c r="K1793" s="50">
        <v>0</v>
      </c>
    </row>
    <row r="1794" spans="1:11" ht="23.25" customHeight="1" x14ac:dyDescent="0.2">
      <c r="A1794" s="79"/>
      <c r="B1794" s="81"/>
      <c r="C1794" s="48" t="s">
        <v>47</v>
      </c>
      <c r="D1794" s="74"/>
      <c r="E1794" s="49">
        <f t="shared" si="499"/>
        <v>0</v>
      </c>
      <c r="F1794" s="50">
        <v>0</v>
      </c>
      <c r="G1794" s="50">
        <v>0</v>
      </c>
      <c r="H1794" s="50">
        <v>0</v>
      </c>
      <c r="I1794" s="50">
        <v>0</v>
      </c>
      <c r="J1794" s="50">
        <v>0</v>
      </c>
      <c r="K1794" s="50">
        <v>0</v>
      </c>
    </row>
    <row r="1795" spans="1:11" ht="19.5" customHeight="1" x14ac:dyDescent="0.2">
      <c r="A1795" s="80"/>
      <c r="B1795" s="82"/>
      <c r="C1795" s="48" t="s">
        <v>48</v>
      </c>
      <c r="D1795" s="74"/>
      <c r="E1795" s="49">
        <f t="shared" si="499"/>
        <v>0</v>
      </c>
      <c r="F1795" s="50">
        <v>0</v>
      </c>
      <c r="G1795" s="50">
        <v>0</v>
      </c>
      <c r="H1795" s="50">
        <v>0</v>
      </c>
      <c r="I1795" s="50">
        <v>0</v>
      </c>
      <c r="J1795" s="50">
        <v>0</v>
      </c>
      <c r="K1795" s="50">
        <v>0</v>
      </c>
    </row>
    <row r="1796" spans="1:11" ht="12.75" customHeight="1" x14ac:dyDescent="0.2">
      <c r="A1796" s="78">
        <v>131</v>
      </c>
      <c r="B1796" s="51" t="s">
        <v>249</v>
      </c>
      <c r="C1796" s="48" t="s">
        <v>44</v>
      </c>
      <c r="D1796" s="74"/>
      <c r="E1796" s="49">
        <f t="shared" si="499"/>
        <v>300148.20500000002</v>
      </c>
      <c r="F1796" s="49">
        <f t="shared" ref="F1796:K1796" si="511">SUM(F1797:F1800)</f>
        <v>36802.493000000002</v>
      </c>
      <c r="G1796" s="49">
        <f t="shared" si="511"/>
        <v>0</v>
      </c>
      <c r="H1796" s="49">
        <f t="shared" si="511"/>
        <v>263345.712</v>
      </c>
      <c r="I1796" s="49">
        <f t="shared" si="511"/>
        <v>0</v>
      </c>
      <c r="J1796" s="49">
        <f t="shared" si="511"/>
        <v>0</v>
      </c>
      <c r="K1796" s="49">
        <f t="shared" si="511"/>
        <v>0</v>
      </c>
    </row>
    <row r="1797" spans="1:11" ht="15" customHeight="1" x14ac:dyDescent="0.2">
      <c r="A1797" s="79"/>
      <c r="B1797" s="81" t="s">
        <v>250</v>
      </c>
      <c r="C1797" s="48" t="s">
        <v>45</v>
      </c>
      <c r="D1797" s="74"/>
      <c r="E1797" s="49">
        <f t="shared" si="499"/>
        <v>0</v>
      </c>
      <c r="F1797" s="50">
        <f t="shared" ref="F1797:K1800" si="512">F1802+F1807+F1812+F1817+F1822+F1827+F1832+F1837+F1842+F1847+F1852</f>
        <v>0</v>
      </c>
      <c r="G1797" s="50">
        <f t="shared" si="512"/>
        <v>0</v>
      </c>
      <c r="H1797" s="50">
        <f t="shared" si="512"/>
        <v>0</v>
      </c>
      <c r="I1797" s="50">
        <f t="shared" si="512"/>
        <v>0</v>
      </c>
      <c r="J1797" s="50">
        <f t="shared" si="512"/>
        <v>0</v>
      </c>
      <c r="K1797" s="50">
        <f t="shared" si="512"/>
        <v>0</v>
      </c>
    </row>
    <row r="1798" spans="1:11" ht="15" x14ac:dyDescent="0.2">
      <c r="A1798" s="79"/>
      <c r="B1798" s="81"/>
      <c r="C1798" s="48" t="s">
        <v>46</v>
      </c>
      <c r="D1798" s="74"/>
      <c r="E1798" s="49">
        <f t="shared" si="499"/>
        <v>300148.20500000002</v>
      </c>
      <c r="F1798" s="50">
        <f t="shared" si="512"/>
        <v>36802.493000000002</v>
      </c>
      <c r="G1798" s="50">
        <f t="shared" si="512"/>
        <v>0</v>
      </c>
      <c r="H1798" s="50">
        <f t="shared" si="512"/>
        <v>263345.712</v>
      </c>
      <c r="I1798" s="50">
        <f t="shared" si="512"/>
        <v>0</v>
      </c>
      <c r="J1798" s="50">
        <f t="shared" si="512"/>
        <v>0</v>
      </c>
      <c r="K1798" s="50">
        <f t="shared" si="512"/>
        <v>0</v>
      </c>
    </row>
    <row r="1799" spans="1:11" ht="15" x14ac:dyDescent="0.2">
      <c r="A1799" s="79"/>
      <c r="B1799" s="81"/>
      <c r="C1799" s="48" t="s">
        <v>47</v>
      </c>
      <c r="D1799" s="74"/>
      <c r="E1799" s="49">
        <f t="shared" si="499"/>
        <v>0</v>
      </c>
      <c r="F1799" s="50">
        <f t="shared" si="512"/>
        <v>0</v>
      </c>
      <c r="G1799" s="50">
        <f t="shared" si="512"/>
        <v>0</v>
      </c>
      <c r="H1799" s="50">
        <f t="shared" si="512"/>
        <v>0</v>
      </c>
      <c r="I1799" s="50">
        <f t="shared" si="512"/>
        <v>0</v>
      </c>
      <c r="J1799" s="50">
        <f t="shared" si="512"/>
        <v>0</v>
      </c>
      <c r="K1799" s="50">
        <f t="shared" si="512"/>
        <v>0</v>
      </c>
    </row>
    <row r="1800" spans="1:11" ht="15.75" customHeight="1" x14ac:dyDescent="0.2">
      <c r="A1800" s="80"/>
      <c r="B1800" s="82"/>
      <c r="C1800" s="48" t="s">
        <v>48</v>
      </c>
      <c r="D1800" s="74"/>
      <c r="E1800" s="49">
        <f t="shared" si="499"/>
        <v>0</v>
      </c>
      <c r="F1800" s="50">
        <f t="shared" si="512"/>
        <v>0</v>
      </c>
      <c r="G1800" s="50">
        <f t="shared" si="512"/>
        <v>0</v>
      </c>
      <c r="H1800" s="50">
        <f t="shared" si="512"/>
        <v>0</v>
      </c>
      <c r="I1800" s="50">
        <f t="shared" si="512"/>
        <v>0</v>
      </c>
      <c r="J1800" s="50">
        <f t="shared" si="512"/>
        <v>0</v>
      </c>
      <c r="K1800" s="50">
        <f t="shared" si="512"/>
        <v>0</v>
      </c>
    </row>
    <row r="1801" spans="1:11" ht="12.75" customHeight="1" x14ac:dyDescent="0.2">
      <c r="A1801" s="78">
        <v>132</v>
      </c>
      <c r="B1801" s="51" t="s">
        <v>251</v>
      </c>
      <c r="C1801" s="48" t="s">
        <v>44</v>
      </c>
      <c r="D1801" s="74"/>
      <c r="E1801" s="49">
        <f t="shared" si="499"/>
        <v>0</v>
      </c>
      <c r="F1801" s="49">
        <f t="shared" ref="F1801:K1801" si="513">SUM(F1802:F1805)</f>
        <v>0</v>
      </c>
      <c r="G1801" s="49">
        <f t="shared" si="513"/>
        <v>0</v>
      </c>
      <c r="H1801" s="49">
        <f t="shared" si="513"/>
        <v>0</v>
      </c>
      <c r="I1801" s="49">
        <f t="shared" si="513"/>
        <v>0</v>
      </c>
      <c r="J1801" s="49">
        <f t="shared" si="513"/>
        <v>0</v>
      </c>
      <c r="K1801" s="49">
        <f t="shared" si="513"/>
        <v>0</v>
      </c>
    </row>
    <row r="1802" spans="1:11" ht="15" customHeight="1" x14ac:dyDescent="0.2">
      <c r="A1802" s="79"/>
      <c r="B1802" s="81" t="s">
        <v>252</v>
      </c>
      <c r="C1802" s="48" t="s">
        <v>45</v>
      </c>
      <c r="D1802" s="74"/>
      <c r="E1802" s="49">
        <f t="shared" si="499"/>
        <v>0</v>
      </c>
      <c r="F1802" s="50">
        <v>0</v>
      </c>
      <c r="G1802" s="50">
        <v>0</v>
      </c>
      <c r="H1802" s="50">
        <v>0</v>
      </c>
      <c r="I1802" s="50">
        <v>0</v>
      </c>
      <c r="J1802" s="50">
        <v>0</v>
      </c>
      <c r="K1802" s="50">
        <v>0</v>
      </c>
    </row>
    <row r="1803" spans="1:11" ht="13.5" customHeight="1" x14ac:dyDescent="0.2">
      <c r="A1803" s="79"/>
      <c r="B1803" s="81"/>
      <c r="C1803" s="48" t="s">
        <v>46</v>
      </c>
      <c r="D1803" s="74"/>
      <c r="E1803" s="49">
        <f t="shared" si="499"/>
        <v>0</v>
      </c>
      <c r="F1803" s="50">
        <v>0</v>
      </c>
      <c r="G1803" s="50">
        <v>0</v>
      </c>
      <c r="H1803" s="50">
        <v>0</v>
      </c>
      <c r="I1803" s="50">
        <v>0</v>
      </c>
      <c r="J1803" s="50">
        <v>0</v>
      </c>
      <c r="K1803" s="50">
        <v>0</v>
      </c>
    </row>
    <row r="1804" spans="1:11" ht="13.5" customHeight="1" x14ac:dyDescent="0.2">
      <c r="A1804" s="79"/>
      <c r="B1804" s="81"/>
      <c r="C1804" s="48" t="s">
        <v>47</v>
      </c>
      <c r="D1804" s="74"/>
      <c r="E1804" s="49">
        <f t="shared" si="499"/>
        <v>0</v>
      </c>
      <c r="F1804" s="50">
        <v>0</v>
      </c>
      <c r="G1804" s="50">
        <v>0</v>
      </c>
      <c r="H1804" s="50">
        <v>0</v>
      </c>
      <c r="I1804" s="50">
        <v>0</v>
      </c>
      <c r="J1804" s="50">
        <v>0</v>
      </c>
      <c r="K1804" s="50">
        <v>0</v>
      </c>
    </row>
    <row r="1805" spans="1:11" ht="17.25" customHeight="1" x14ac:dyDescent="0.2">
      <c r="A1805" s="80"/>
      <c r="B1805" s="82"/>
      <c r="C1805" s="48" t="s">
        <v>48</v>
      </c>
      <c r="D1805" s="74"/>
      <c r="E1805" s="49">
        <f t="shared" si="499"/>
        <v>0</v>
      </c>
      <c r="F1805" s="50">
        <v>0</v>
      </c>
      <c r="G1805" s="50">
        <v>0</v>
      </c>
      <c r="H1805" s="50">
        <v>0</v>
      </c>
      <c r="I1805" s="50">
        <v>0</v>
      </c>
      <c r="J1805" s="50">
        <v>0</v>
      </c>
      <c r="K1805" s="50">
        <v>0</v>
      </c>
    </row>
    <row r="1806" spans="1:11" ht="15" x14ac:dyDescent="0.2">
      <c r="A1806" s="78">
        <v>133</v>
      </c>
      <c r="B1806" s="51" t="s">
        <v>253</v>
      </c>
      <c r="C1806" s="48" t="s">
        <v>44</v>
      </c>
      <c r="D1806" s="74"/>
      <c r="E1806" s="49">
        <f t="shared" si="499"/>
        <v>0</v>
      </c>
      <c r="F1806" s="49">
        <f t="shared" ref="F1806:K1806" si="514">SUM(F1807:F1810)</f>
        <v>0</v>
      </c>
      <c r="G1806" s="49">
        <f t="shared" si="514"/>
        <v>0</v>
      </c>
      <c r="H1806" s="49">
        <f t="shared" si="514"/>
        <v>0</v>
      </c>
      <c r="I1806" s="49">
        <f t="shared" si="514"/>
        <v>0</v>
      </c>
      <c r="J1806" s="49">
        <f t="shared" si="514"/>
        <v>0</v>
      </c>
      <c r="K1806" s="49">
        <f t="shared" si="514"/>
        <v>0</v>
      </c>
    </row>
    <row r="1807" spans="1:11" ht="22.5" customHeight="1" x14ac:dyDescent="0.2">
      <c r="A1807" s="79"/>
      <c r="B1807" s="81" t="s">
        <v>254</v>
      </c>
      <c r="C1807" s="48" t="s">
        <v>45</v>
      </c>
      <c r="D1807" s="74"/>
      <c r="E1807" s="49">
        <f t="shared" si="499"/>
        <v>0</v>
      </c>
      <c r="F1807" s="50">
        <v>0</v>
      </c>
      <c r="G1807" s="50">
        <v>0</v>
      </c>
      <c r="H1807" s="50">
        <v>0</v>
      </c>
      <c r="I1807" s="50">
        <v>0</v>
      </c>
      <c r="J1807" s="50">
        <v>0</v>
      </c>
      <c r="K1807" s="50">
        <v>0</v>
      </c>
    </row>
    <row r="1808" spans="1:11" ht="15.75" customHeight="1" x14ac:dyDescent="0.2">
      <c r="A1808" s="79"/>
      <c r="B1808" s="81"/>
      <c r="C1808" s="48" t="s">
        <v>46</v>
      </c>
      <c r="D1808" s="74"/>
      <c r="E1808" s="49">
        <f t="shared" si="499"/>
        <v>0</v>
      </c>
      <c r="F1808" s="50">
        <v>0</v>
      </c>
      <c r="G1808" s="50">
        <v>0</v>
      </c>
      <c r="H1808" s="50">
        <v>0</v>
      </c>
      <c r="I1808" s="50">
        <v>0</v>
      </c>
      <c r="J1808" s="50">
        <v>0</v>
      </c>
      <c r="K1808" s="50">
        <v>0</v>
      </c>
    </row>
    <row r="1809" spans="1:11" ht="19.5" customHeight="1" x14ac:dyDescent="0.2">
      <c r="A1809" s="79"/>
      <c r="B1809" s="81"/>
      <c r="C1809" s="48" t="s">
        <v>47</v>
      </c>
      <c r="D1809" s="74"/>
      <c r="E1809" s="49">
        <f t="shared" si="499"/>
        <v>0</v>
      </c>
      <c r="F1809" s="50">
        <v>0</v>
      </c>
      <c r="G1809" s="50">
        <v>0</v>
      </c>
      <c r="H1809" s="50">
        <v>0</v>
      </c>
      <c r="I1809" s="50">
        <v>0</v>
      </c>
      <c r="J1809" s="50">
        <v>0</v>
      </c>
      <c r="K1809" s="50">
        <v>0</v>
      </c>
    </row>
    <row r="1810" spans="1:11" ht="18" customHeight="1" x14ac:dyDescent="0.2">
      <c r="A1810" s="80"/>
      <c r="B1810" s="82"/>
      <c r="C1810" s="48" t="s">
        <v>48</v>
      </c>
      <c r="D1810" s="74"/>
      <c r="E1810" s="49">
        <f t="shared" si="499"/>
        <v>0</v>
      </c>
      <c r="F1810" s="50">
        <v>0</v>
      </c>
      <c r="G1810" s="50">
        <v>0</v>
      </c>
      <c r="H1810" s="50">
        <v>0</v>
      </c>
      <c r="I1810" s="50">
        <v>0</v>
      </c>
      <c r="J1810" s="50">
        <v>0</v>
      </c>
      <c r="K1810" s="50">
        <v>0</v>
      </c>
    </row>
    <row r="1811" spans="1:11" ht="12.75" customHeight="1" x14ac:dyDescent="0.2">
      <c r="A1811" s="78">
        <v>134</v>
      </c>
      <c r="B1811" s="51" t="s">
        <v>255</v>
      </c>
      <c r="C1811" s="48" t="s">
        <v>44</v>
      </c>
      <c r="D1811" s="74"/>
      <c r="E1811" s="49">
        <f t="shared" si="499"/>
        <v>0</v>
      </c>
      <c r="F1811" s="49">
        <f t="shared" ref="F1811:K1811" si="515">SUM(F1812:F1815)</f>
        <v>0</v>
      </c>
      <c r="G1811" s="49">
        <f t="shared" si="515"/>
        <v>0</v>
      </c>
      <c r="H1811" s="49">
        <f t="shared" si="515"/>
        <v>0</v>
      </c>
      <c r="I1811" s="49">
        <f t="shared" si="515"/>
        <v>0</v>
      </c>
      <c r="J1811" s="49">
        <f t="shared" si="515"/>
        <v>0</v>
      </c>
      <c r="K1811" s="49">
        <f t="shared" si="515"/>
        <v>0</v>
      </c>
    </row>
    <row r="1812" spans="1:11" ht="15.75" customHeight="1" x14ac:dyDescent="0.2">
      <c r="A1812" s="79"/>
      <c r="B1812" s="81" t="s">
        <v>256</v>
      </c>
      <c r="C1812" s="48" t="s">
        <v>45</v>
      </c>
      <c r="D1812" s="74"/>
      <c r="E1812" s="49">
        <f t="shared" si="499"/>
        <v>0</v>
      </c>
      <c r="F1812" s="50">
        <v>0</v>
      </c>
      <c r="G1812" s="50">
        <v>0</v>
      </c>
      <c r="H1812" s="50">
        <v>0</v>
      </c>
      <c r="I1812" s="50">
        <v>0</v>
      </c>
      <c r="J1812" s="50">
        <v>0</v>
      </c>
      <c r="K1812" s="50">
        <v>0</v>
      </c>
    </row>
    <row r="1813" spans="1:11" ht="15.75" customHeight="1" x14ac:dyDescent="0.2">
      <c r="A1813" s="79"/>
      <c r="B1813" s="81"/>
      <c r="C1813" s="48" t="s">
        <v>46</v>
      </c>
      <c r="D1813" s="74"/>
      <c r="E1813" s="49">
        <f t="shared" si="499"/>
        <v>0</v>
      </c>
      <c r="F1813" s="50">
        <v>0</v>
      </c>
      <c r="G1813" s="50">
        <v>0</v>
      </c>
      <c r="H1813" s="50">
        <v>0</v>
      </c>
      <c r="I1813" s="50">
        <v>0</v>
      </c>
      <c r="J1813" s="50">
        <v>0</v>
      </c>
      <c r="K1813" s="50">
        <v>0</v>
      </c>
    </row>
    <row r="1814" spans="1:11" ht="15.75" customHeight="1" x14ac:dyDescent="0.2">
      <c r="A1814" s="79"/>
      <c r="B1814" s="81"/>
      <c r="C1814" s="48" t="s">
        <v>47</v>
      </c>
      <c r="D1814" s="74"/>
      <c r="E1814" s="49">
        <f t="shared" si="499"/>
        <v>0</v>
      </c>
      <c r="F1814" s="50">
        <v>0</v>
      </c>
      <c r="G1814" s="50">
        <v>0</v>
      </c>
      <c r="H1814" s="50">
        <v>0</v>
      </c>
      <c r="I1814" s="50">
        <v>0</v>
      </c>
      <c r="J1814" s="50">
        <v>0</v>
      </c>
      <c r="K1814" s="50">
        <v>0</v>
      </c>
    </row>
    <row r="1815" spans="1:11" ht="15" x14ac:dyDescent="0.2">
      <c r="A1815" s="80"/>
      <c r="B1815" s="82"/>
      <c r="C1815" s="48" t="s">
        <v>48</v>
      </c>
      <c r="D1815" s="74"/>
      <c r="E1815" s="49">
        <f t="shared" si="499"/>
        <v>0</v>
      </c>
      <c r="F1815" s="50">
        <v>0</v>
      </c>
      <c r="G1815" s="50">
        <v>0</v>
      </c>
      <c r="H1815" s="50">
        <v>0</v>
      </c>
      <c r="I1815" s="50">
        <v>0</v>
      </c>
      <c r="J1815" s="50">
        <v>0</v>
      </c>
      <c r="K1815" s="50">
        <v>0</v>
      </c>
    </row>
    <row r="1816" spans="1:11" ht="12.75" customHeight="1" x14ac:dyDescent="0.2">
      <c r="A1816" s="78">
        <v>135</v>
      </c>
      <c r="B1816" s="51" t="s">
        <v>257</v>
      </c>
      <c r="C1816" s="48" t="s">
        <v>44</v>
      </c>
      <c r="D1816" s="74"/>
      <c r="E1816" s="49">
        <f t="shared" si="499"/>
        <v>0</v>
      </c>
      <c r="F1816" s="49">
        <f t="shared" ref="F1816:K1816" si="516">SUM(F1817:F1820)</f>
        <v>0</v>
      </c>
      <c r="G1816" s="49">
        <f t="shared" si="516"/>
        <v>0</v>
      </c>
      <c r="H1816" s="49">
        <f t="shared" si="516"/>
        <v>0</v>
      </c>
      <c r="I1816" s="49">
        <f t="shared" si="516"/>
        <v>0</v>
      </c>
      <c r="J1816" s="49">
        <f t="shared" si="516"/>
        <v>0</v>
      </c>
      <c r="K1816" s="49">
        <f t="shared" si="516"/>
        <v>0</v>
      </c>
    </row>
    <row r="1817" spans="1:11" ht="19.5" customHeight="1" x14ac:dyDescent="0.2">
      <c r="A1817" s="79"/>
      <c r="B1817" s="81" t="s">
        <v>258</v>
      </c>
      <c r="C1817" s="48" t="s">
        <v>45</v>
      </c>
      <c r="D1817" s="74"/>
      <c r="E1817" s="49">
        <f t="shared" ref="E1817:E1880" si="517">SUM(F1817:K1817)</f>
        <v>0</v>
      </c>
      <c r="F1817" s="50">
        <v>0</v>
      </c>
      <c r="G1817" s="50">
        <v>0</v>
      </c>
      <c r="H1817" s="50">
        <v>0</v>
      </c>
      <c r="I1817" s="50">
        <v>0</v>
      </c>
      <c r="J1817" s="50">
        <v>0</v>
      </c>
      <c r="K1817" s="50">
        <v>0</v>
      </c>
    </row>
    <row r="1818" spans="1:11" ht="19.5" customHeight="1" x14ac:dyDescent="0.2">
      <c r="A1818" s="79"/>
      <c r="B1818" s="81"/>
      <c r="C1818" s="48" t="s">
        <v>46</v>
      </c>
      <c r="D1818" s="74"/>
      <c r="E1818" s="49">
        <f t="shared" si="517"/>
        <v>0</v>
      </c>
      <c r="F1818" s="50">
        <v>0</v>
      </c>
      <c r="G1818" s="50">
        <v>0</v>
      </c>
      <c r="H1818" s="50">
        <v>0</v>
      </c>
      <c r="I1818" s="50">
        <v>0</v>
      </c>
      <c r="J1818" s="50">
        <v>0</v>
      </c>
      <c r="K1818" s="50">
        <v>0</v>
      </c>
    </row>
    <row r="1819" spans="1:11" ht="20.25" customHeight="1" x14ac:dyDescent="0.2">
      <c r="A1819" s="79"/>
      <c r="B1819" s="81"/>
      <c r="C1819" s="48" t="s">
        <v>47</v>
      </c>
      <c r="D1819" s="74"/>
      <c r="E1819" s="49">
        <f t="shared" si="517"/>
        <v>0</v>
      </c>
      <c r="F1819" s="50">
        <v>0</v>
      </c>
      <c r="G1819" s="50">
        <v>0</v>
      </c>
      <c r="H1819" s="50">
        <v>0</v>
      </c>
      <c r="I1819" s="50">
        <v>0</v>
      </c>
      <c r="J1819" s="50">
        <v>0</v>
      </c>
      <c r="K1819" s="50">
        <v>0</v>
      </c>
    </row>
    <row r="1820" spans="1:11" ht="17.25" customHeight="1" x14ac:dyDescent="0.2">
      <c r="A1820" s="80"/>
      <c r="B1820" s="82"/>
      <c r="C1820" s="48" t="s">
        <v>48</v>
      </c>
      <c r="D1820" s="74"/>
      <c r="E1820" s="49">
        <f t="shared" si="517"/>
        <v>0</v>
      </c>
      <c r="F1820" s="50">
        <v>0</v>
      </c>
      <c r="G1820" s="50">
        <v>0</v>
      </c>
      <c r="H1820" s="50">
        <v>0</v>
      </c>
      <c r="I1820" s="50">
        <v>0</v>
      </c>
      <c r="J1820" s="50">
        <v>0</v>
      </c>
      <c r="K1820" s="50">
        <v>0</v>
      </c>
    </row>
    <row r="1821" spans="1:11" ht="12.75" customHeight="1" x14ac:dyDescent="0.2">
      <c r="A1821" s="78">
        <v>136</v>
      </c>
      <c r="B1821" s="51" t="s">
        <v>259</v>
      </c>
      <c r="C1821" s="48" t="s">
        <v>44</v>
      </c>
      <c r="D1821" s="74"/>
      <c r="E1821" s="49">
        <f t="shared" si="517"/>
        <v>0</v>
      </c>
      <c r="F1821" s="49">
        <f t="shared" ref="F1821:K1821" si="518">SUM(F1822:F1825)</f>
        <v>0</v>
      </c>
      <c r="G1821" s="49">
        <f t="shared" si="518"/>
        <v>0</v>
      </c>
      <c r="H1821" s="49">
        <f t="shared" si="518"/>
        <v>0</v>
      </c>
      <c r="I1821" s="49">
        <f t="shared" si="518"/>
        <v>0</v>
      </c>
      <c r="J1821" s="49">
        <f t="shared" si="518"/>
        <v>0</v>
      </c>
      <c r="K1821" s="49">
        <f t="shared" si="518"/>
        <v>0</v>
      </c>
    </row>
    <row r="1822" spans="1:11" ht="12.75" customHeight="1" x14ac:dyDescent="0.2">
      <c r="A1822" s="79"/>
      <c r="B1822" s="81" t="s">
        <v>260</v>
      </c>
      <c r="C1822" s="48" t="s">
        <v>45</v>
      </c>
      <c r="D1822" s="74"/>
      <c r="E1822" s="49">
        <f t="shared" si="517"/>
        <v>0</v>
      </c>
      <c r="F1822" s="50">
        <v>0</v>
      </c>
      <c r="G1822" s="50">
        <v>0</v>
      </c>
      <c r="H1822" s="50">
        <v>0</v>
      </c>
      <c r="I1822" s="50">
        <v>0</v>
      </c>
      <c r="J1822" s="50">
        <v>0</v>
      </c>
      <c r="K1822" s="50">
        <v>0</v>
      </c>
    </row>
    <row r="1823" spans="1:11" ht="18" customHeight="1" x14ac:dyDescent="0.2">
      <c r="A1823" s="79"/>
      <c r="B1823" s="81"/>
      <c r="C1823" s="48" t="s">
        <v>46</v>
      </c>
      <c r="D1823" s="74"/>
      <c r="E1823" s="49">
        <f t="shared" si="517"/>
        <v>0</v>
      </c>
      <c r="F1823" s="50">
        <v>0</v>
      </c>
      <c r="G1823" s="50">
        <v>0</v>
      </c>
      <c r="H1823" s="50">
        <v>0</v>
      </c>
      <c r="I1823" s="50">
        <v>0</v>
      </c>
      <c r="J1823" s="50">
        <v>0</v>
      </c>
      <c r="K1823" s="50">
        <v>0</v>
      </c>
    </row>
    <row r="1824" spans="1:11" ht="15.75" customHeight="1" x14ac:dyDescent="0.2">
      <c r="A1824" s="79"/>
      <c r="B1824" s="81"/>
      <c r="C1824" s="48" t="s">
        <v>47</v>
      </c>
      <c r="D1824" s="74"/>
      <c r="E1824" s="49">
        <f t="shared" si="517"/>
        <v>0</v>
      </c>
      <c r="F1824" s="50">
        <v>0</v>
      </c>
      <c r="G1824" s="50">
        <v>0</v>
      </c>
      <c r="H1824" s="50">
        <v>0</v>
      </c>
      <c r="I1824" s="50">
        <v>0</v>
      </c>
      <c r="J1824" s="50">
        <v>0</v>
      </c>
      <c r="K1824" s="50">
        <v>0</v>
      </c>
    </row>
    <row r="1825" spans="1:11" ht="15.75" customHeight="1" x14ac:dyDescent="0.2">
      <c r="A1825" s="80"/>
      <c r="B1825" s="82"/>
      <c r="C1825" s="48" t="s">
        <v>48</v>
      </c>
      <c r="D1825" s="74"/>
      <c r="E1825" s="49">
        <f t="shared" si="517"/>
        <v>0</v>
      </c>
      <c r="F1825" s="50">
        <v>0</v>
      </c>
      <c r="G1825" s="50">
        <v>0</v>
      </c>
      <c r="H1825" s="50">
        <v>0</v>
      </c>
      <c r="I1825" s="50">
        <v>0</v>
      </c>
      <c r="J1825" s="50">
        <v>0</v>
      </c>
      <c r="K1825" s="50">
        <v>0</v>
      </c>
    </row>
    <row r="1826" spans="1:11" ht="15" x14ac:dyDescent="0.2">
      <c r="A1826" s="78">
        <v>137</v>
      </c>
      <c r="B1826" s="51" t="s">
        <v>261</v>
      </c>
      <c r="C1826" s="48" t="s">
        <v>44</v>
      </c>
      <c r="D1826" s="74"/>
      <c r="E1826" s="49">
        <f t="shared" si="517"/>
        <v>0</v>
      </c>
      <c r="F1826" s="49">
        <f t="shared" ref="F1826:K1826" si="519">SUM(F1827:F1830)</f>
        <v>0</v>
      </c>
      <c r="G1826" s="49">
        <f t="shared" si="519"/>
        <v>0</v>
      </c>
      <c r="H1826" s="49">
        <f t="shared" si="519"/>
        <v>0</v>
      </c>
      <c r="I1826" s="49">
        <f t="shared" si="519"/>
        <v>0</v>
      </c>
      <c r="J1826" s="49">
        <f t="shared" si="519"/>
        <v>0</v>
      </c>
      <c r="K1826" s="49">
        <f t="shared" si="519"/>
        <v>0</v>
      </c>
    </row>
    <row r="1827" spans="1:11" ht="15.75" customHeight="1" x14ac:dyDescent="0.2">
      <c r="A1827" s="79"/>
      <c r="B1827" s="81" t="s">
        <v>262</v>
      </c>
      <c r="C1827" s="48" t="s">
        <v>45</v>
      </c>
      <c r="D1827" s="74"/>
      <c r="E1827" s="49">
        <f t="shared" si="517"/>
        <v>0</v>
      </c>
      <c r="F1827" s="50">
        <v>0</v>
      </c>
      <c r="G1827" s="50">
        <v>0</v>
      </c>
      <c r="H1827" s="50">
        <v>0</v>
      </c>
      <c r="I1827" s="50">
        <v>0</v>
      </c>
      <c r="J1827" s="50">
        <v>0</v>
      </c>
      <c r="K1827" s="50">
        <v>0</v>
      </c>
    </row>
    <row r="1828" spans="1:11" ht="19.5" customHeight="1" x14ac:dyDescent="0.2">
      <c r="A1828" s="79"/>
      <c r="B1828" s="81"/>
      <c r="C1828" s="48" t="s">
        <v>46</v>
      </c>
      <c r="D1828" s="74"/>
      <c r="E1828" s="49">
        <f t="shared" si="517"/>
        <v>0</v>
      </c>
      <c r="F1828" s="50">
        <v>0</v>
      </c>
      <c r="G1828" s="50">
        <v>0</v>
      </c>
      <c r="H1828" s="50">
        <v>0</v>
      </c>
      <c r="I1828" s="50">
        <v>0</v>
      </c>
      <c r="J1828" s="50">
        <v>0</v>
      </c>
      <c r="K1828" s="50">
        <v>0</v>
      </c>
    </row>
    <row r="1829" spans="1:11" ht="15.75" customHeight="1" x14ac:dyDescent="0.2">
      <c r="A1829" s="79"/>
      <c r="B1829" s="81"/>
      <c r="C1829" s="48" t="s">
        <v>47</v>
      </c>
      <c r="D1829" s="74"/>
      <c r="E1829" s="49">
        <f t="shared" si="517"/>
        <v>0</v>
      </c>
      <c r="F1829" s="50">
        <v>0</v>
      </c>
      <c r="G1829" s="50">
        <v>0</v>
      </c>
      <c r="H1829" s="50">
        <v>0</v>
      </c>
      <c r="I1829" s="50">
        <v>0</v>
      </c>
      <c r="J1829" s="50">
        <v>0</v>
      </c>
      <c r="K1829" s="50">
        <v>0</v>
      </c>
    </row>
    <row r="1830" spans="1:11" ht="17.25" customHeight="1" x14ac:dyDescent="0.2">
      <c r="A1830" s="80"/>
      <c r="B1830" s="82"/>
      <c r="C1830" s="48" t="s">
        <v>48</v>
      </c>
      <c r="D1830" s="74"/>
      <c r="E1830" s="49">
        <f t="shared" si="517"/>
        <v>0</v>
      </c>
      <c r="F1830" s="50">
        <v>0</v>
      </c>
      <c r="G1830" s="50">
        <v>0</v>
      </c>
      <c r="H1830" s="50">
        <v>0</v>
      </c>
      <c r="I1830" s="50">
        <v>0</v>
      </c>
      <c r="J1830" s="50">
        <v>0</v>
      </c>
      <c r="K1830" s="50">
        <v>0</v>
      </c>
    </row>
    <row r="1831" spans="1:11" ht="12.75" customHeight="1" x14ac:dyDescent="0.2">
      <c r="A1831" s="78">
        <v>138</v>
      </c>
      <c r="B1831" s="51" t="s">
        <v>263</v>
      </c>
      <c r="C1831" s="48" t="s">
        <v>44</v>
      </c>
      <c r="D1831" s="74"/>
      <c r="E1831" s="49">
        <f t="shared" si="517"/>
        <v>0</v>
      </c>
      <c r="F1831" s="49">
        <f t="shared" ref="F1831:K1831" si="520">SUM(F1832:F1835)</f>
        <v>0</v>
      </c>
      <c r="G1831" s="49">
        <f t="shared" si="520"/>
        <v>0</v>
      </c>
      <c r="H1831" s="49">
        <f t="shared" si="520"/>
        <v>0</v>
      </c>
      <c r="I1831" s="49">
        <f t="shared" si="520"/>
        <v>0</v>
      </c>
      <c r="J1831" s="49">
        <f t="shared" si="520"/>
        <v>0</v>
      </c>
      <c r="K1831" s="49">
        <f t="shared" si="520"/>
        <v>0</v>
      </c>
    </row>
    <row r="1832" spans="1:11" ht="17.25" customHeight="1" x14ac:dyDescent="0.2">
      <c r="A1832" s="79"/>
      <c r="B1832" s="81" t="s">
        <v>264</v>
      </c>
      <c r="C1832" s="48" t="s">
        <v>45</v>
      </c>
      <c r="D1832" s="74"/>
      <c r="E1832" s="49">
        <f t="shared" si="517"/>
        <v>0</v>
      </c>
      <c r="F1832" s="50">
        <v>0</v>
      </c>
      <c r="G1832" s="50">
        <v>0</v>
      </c>
      <c r="H1832" s="50">
        <v>0</v>
      </c>
      <c r="I1832" s="50">
        <v>0</v>
      </c>
      <c r="J1832" s="50">
        <v>0</v>
      </c>
      <c r="K1832" s="50">
        <v>0</v>
      </c>
    </row>
    <row r="1833" spans="1:11" ht="15" customHeight="1" x14ac:dyDescent="0.2">
      <c r="A1833" s="79"/>
      <c r="B1833" s="81"/>
      <c r="C1833" s="48" t="s">
        <v>46</v>
      </c>
      <c r="D1833" s="74"/>
      <c r="E1833" s="49">
        <f t="shared" si="517"/>
        <v>0</v>
      </c>
      <c r="F1833" s="50">
        <v>0</v>
      </c>
      <c r="G1833" s="50">
        <v>0</v>
      </c>
      <c r="H1833" s="50">
        <v>0</v>
      </c>
      <c r="I1833" s="50">
        <v>0</v>
      </c>
      <c r="J1833" s="50">
        <v>0</v>
      </c>
      <c r="K1833" s="50">
        <v>0</v>
      </c>
    </row>
    <row r="1834" spans="1:11" ht="15.75" customHeight="1" x14ac:dyDescent="0.2">
      <c r="A1834" s="79"/>
      <c r="B1834" s="81"/>
      <c r="C1834" s="48" t="s">
        <v>47</v>
      </c>
      <c r="D1834" s="74"/>
      <c r="E1834" s="49">
        <f t="shared" si="517"/>
        <v>0</v>
      </c>
      <c r="F1834" s="50">
        <v>0</v>
      </c>
      <c r="G1834" s="50">
        <v>0</v>
      </c>
      <c r="H1834" s="50">
        <v>0</v>
      </c>
      <c r="I1834" s="50">
        <v>0</v>
      </c>
      <c r="J1834" s="50">
        <v>0</v>
      </c>
      <c r="K1834" s="50">
        <v>0</v>
      </c>
    </row>
    <row r="1835" spans="1:11" ht="17.25" customHeight="1" x14ac:dyDescent="0.2">
      <c r="A1835" s="80"/>
      <c r="B1835" s="82"/>
      <c r="C1835" s="48" t="s">
        <v>48</v>
      </c>
      <c r="D1835" s="74"/>
      <c r="E1835" s="49">
        <f t="shared" si="517"/>
        <v>0</v>
      </c>
      <c r="F1835" s="50">
        <v>0</v>
      </c>
      <c r="G1835" s="50">
        <v>0</v>
      </c>
      <c r="H1835" s="50">
        <v>0</v>
      </c>
      <c r="I1835" s="50">
        <v>0</v>
      </c>
      <c r="J1835" s="50">
        <v>0</v>
      </c>
      <c r="K1835" s="50">
        <v>0</v>
      </c>
    </row>
    <row r="1836" spans="1:11" ht="12.75" customHeight="1" x14ac:dyDescent="0.2">
      <c r="A1836" s="78">
        <v>139</v>
      </c>
      <c r="B1836" s="51" t="s">
        <v>265</v>
      </c>
      <c r="C1836" s="48" t="s">
        <v>44</v>
      </c>
      <c r="D1836" s="74" t="s">
        <v>266</v>
      </c>
      <c r="E1836" s="49">
        <f t="shared" si="517"/>
        <v>0</v>
      </c>
      <c r="F1836" s="49">
        <f t="shared" ref="F1836:K1836" si="521">SUM(F1837:F1840)</f>
        <v>0</v>
      </c>
      <c r="G1836" s="49">
        <f t="shared" si="521"/>
        <v>0</v>
      </c>
      <c r="H1836" s="49">
        <f t="shared" si="521"/>
        <v>0</v>
      </c>
      <c r="I1836" s="49">
        <f t="shared" si="521"/>
        <v>0</v>
      </c>
      <c r="J1836" s="49">
        <f t="shared" si="521"/>
        <v>0</v>
      </c>
      <c r="K1836" s="49">
        <f t="shared" si="521"/>
        <v>0</v>
      </c>
    </row>
    <row r="1837" spans="1:11" ht="12.75" customHeight="1" x14ac:dyDescent="0.2">
      <c r="A1837" s="79"/>
      <c r="B1837" s="81" t="s">
        <v>267</v>
      </c>
      <c r="C1837" s="48" t="s">
        <v>45</v>
      </c>
      <c r="D1837" s="74"/>
      <c r="E1837" s="49">
        <f t="shared" si="517"/>
        <v>0</v>
      </c>
      <c r="F1837" s="50">
        <v>0</v>
      </c>
      <c r="G1837" s="50">
        <v>0</v>
      </c>
      <c r="H1837" s="50">
        <v>0</v>
      </c>
      <c r="I1837" s="50">
        <v>0</v>
      </c>
      <c r="J1837" s="50">
        <v>0</v>
      </c>
      <c r="K1837" s="50">
        <v>0</v>
      </c>
    </row>
    <row r="1838" spans="1:11" ht="12.75" customHeight="1" x14ac:dyDescent="0.2">
      <c r="A1838" s="79"/>
      <c r="B1838" s="81"/>
      <c r="C1838" s="48" t="s">
        <v>46</v>
      </c>
      <c r="D1838" s="74"/>
      <c r="E1838" s="49">
        <f t="shared" si="517"/>
        <v>0</v>
      </c>
      <c r="F1838" s="50">
        <v>0</v>
      </c>
      <c r="G1838" s="50">
        <v>0</v>
      </c>
      <c r="H1838" s="50">
        <v>0</v>
      </c>
      <c r="I1838" s="50">
        <v>0</v>
      </c>
      <c r="J1838" s="50">
        <v>0</v>
      </c>
      <c r="K1838" s="50">
        <v>0</v>
      </c>
    </row>
    <row r="1839" spans="1:11" ht="12.75" customHeight="1" x14ac:dyDescent="0.2">
      <c r="A1839" s="79"/>
      <c r="B1839" s="81"/>
      <c r="C1839" s="48" t="s">
        <v>47</v>
      </c>
      <c r="D1839" s="74"/>
      <c r="E1839" s="49">
        <f t="shared" si="517"/>
        <v>0</v>
      </c>
      <c r="F1839" s="50">
        <v>0</v>
      </c>
      <c r="G1839" s="50">
        <v>0</v>
      </c>
      <c r="H1839" s="50">
        <v>0</v>
      </c>
      <c r="I1839" s="50">
        <v>0</v>
      </c>
      <c r="J1839" s="50">
        <v>0</v>
      </c>
      <c r="K1839" s="50">
        <v>0</v>
      </c>
    </row>
    <row r="1840" spans="1:11" ht="12.75" customHeight="1" x14ac:dyDescent="0.2">
      <c r="A1840" s="80"/>
      <c r="B1840" s="82"/>
      <c r="C1840" s="48" t="s">
        <v>48</v>
      </c>
      <c r="D1840" s="74"/>
      <c r="E1840" s="49">
        <f t="shared" si="517"/>
        <v>0</v>
      </c>
      <c r="F1840" s="50">
        <v>0</v>
      </c>
      <c r="G1840" s="50">
        <v>0</v>
      </c>
      <c r="H1840" s="50">
        <v>0</v>
      </c>
      <c r="I1840" s="50">
        <v>0</v>
      </c>
      <c r="J1840" s="50">
        <v>0</v>
      </c>
      <c r="K1840" s="50">
        <v>0</v>
      </c>
    </row>
    <row r="1841" spans="1:11" ht="12.75" customHeight="1" x14ac:dyDescent="0.2">
      <c r="A1841" s="78">
        <v>140</v>
      </c>
      <c r="B1841" s="51" t="s">
        <v>268</v>
      </c>
      <c r="C1841" s="48" t="s">
        <v>44</v>
      </c>
      <c r="D1841" s="74" t="s">
        <v>266</v>
      </c>
      <c r="E1841" s="49">
        <f t="shared" si="517"/>
        <v>0</v>
      </c>
      <c r="F1841" s="49">
        <f t="shared" ref="F1841:K1841" si="522">SUM(F1842:F1845)</f>
        <v>0</v>
      </c>
      <c r="G1841" s="49">
        <f t="shared" si="522"/>
        <v>0</v>
      </c>
      <c r="H1841" s="49">
        <f t="shared" si="522"/>
        <v>0</v>
      </c>
      <c r="I1841" s="49">
        <f t="shared" si="522"/>
        <v>0</v>
      </c>
      <c r="J1841" s="49">
        <f t="shared" si="522"/>
        <v>0</v>
      </c>
      <c r="K1841" s="49">
        <f t="shared" si="522"/>
        <v>0</v>
      </c>
    </row>
    <row r="1842" spans="1:11" ht="12.75" customHeight="1" x14ac:dyDescent="0.2">
      <c r="A1842" s="79"/>
      <c r="B1842" s="81" t="s">
        <v>269</v>
      </c>
      <c r="C1842" s="48" t="s">
        <v>45</v>
      </c>
      <c r="D1842" s="74"/>
      <c r="E1842" s="49">
        <f t="shared" si="517"/>
        <v>0</v>
      </c>
      <c r="F1842" s="50">
        <v>0</v>
      </c>
      <c r="G1842" s="50">
        <v>0</v>
      </c>
      <c r="H1842" s="50">
        <v>0</v>
      </c>
      <c r="I1842" s="50">
        <v>0</v>
      </c>
      <c r="J1842" s="50">
        <v>0</v>
      </c>
      <c r="K1842" s="50">
        <v>0</v>
      </c>
    </row>
    <row r="1843" spans="1:11" ht="12.75" customHeight="1" x14ac:dyDescent="0.2">
      <c r="A1843" s="79"/>
      <c r="B1843" s="81"/>
      <c r="C1843" s="48" t="s">
        <v>46</v>
      </c>
      <c r="D1843" s="74"/>
      <c r="E1843" s="49">
        <f t="shared" si="517"/>
        <v>0</v>
      </c>
      <c r="F1843" s="50">
        <v>0</v>
      </c>
      <c r="G1843" s="50">
        <v>0</v>
      </c>
      <c r="H1843" s="50">
        <v>0</v>
      </c>
      <c r="I1843" s="50">
        <v>0</v>
      </c>
      <c r="J1843" s="50">
        <v>0</v>
      </c>
      <c r="K1843" s="50">
        <v>0</v>
      </c>
    </row>
    <row r="1844" spans="1:11" ht="12.75" customHeight="1" x14ac:dyDescent="0.2">
      <c r="A1844" s="79"/>
      <c r="B1844" s="81"/>
      <c r="C1844" s="48" t="s">
        <v>47</v>
      </c>
      <c r="D1844" s="74"/>
      <c r="E1844" s="49">
        <f t="shared" si="517"/>
        <v>0</v>
      </c>
      <c r="F1844" s="50">
        <v>0</v>
      </c>
      <c r="G1844" s="50">
        <v>0</v>
      </c>
      <c r="H1844" s="50">
        <v>0</v>
      </c>
      <c r="I1844" s="50">
        <v>0</v>
      </c>
      <c r="J1844" s="50">
        <v>0</v>
      </c>
      <c r="K1844" s="50">
        <v>0</v>
      </c>
    </row>
    <row r="1845" spans="1:11" ht="12.75" customHeight="1" x14ac:dyDescent="0.2">
      <c r="A1845" s="80"/>
      <c r="B1845" s="82"/>
      <c r="C1845" s="48" t="s">
        <v>48</v>
      </c>
      <c r="D1845" s="74"/>
      <c r="E1845" s="49">
        <f t="shared" si="517"/>
        <v>0</v>
      </c>
      <c r="F1845" s="50">
        <v>0</v>
      </c>
      <c r="G1845" s="50">
        <v>0</v>
      </c>
      <c r="H1845" s="50">
        <v>0</v>
      </c>
      <c r="I1845" s="50">
        <v>0</v>
      </c>
      <c r="J1845" s="50">
        <v>0</v>
      </c>
      <c r="K1845" s="50">
        <v>0</v>
      </c>
    </row>
    <row r="1846" spans="1:11" ht="12.75" customHeight="1" x14ac:dyDescent="0.2">
      <c r="A1846" s="78">
        <v>141</v>
      </c>
      <c r="B1846" s="51" t="s">
        <v>270</v>
      </c>
      <c r="C1846" s="48" t="s">
        <v>44</v>
      </c>
      <c r="D1846" s="74" t="s">
        <v>271</v>
      </c>
      <c r="E1846" s="49">
        <f t="shared" si="517"/>
        <v>36802.493000000002</v>
      </c>
      <c r="F1846" s="49">
        <f t="shared" ref="F1846:K1846" si="523">SUM(F1847:F1850)</f>
        <v>36802.493000000002</v>
      </c>
      <c r="G1846" s="49">
        <f t="shared" si="523"/>
        <v>0</v>
      </c>
      <c r="H1846" s="49">
        <f t="shared" si="523"/>
        <v>0</v>
      </c>
      <c r="I1846" s="49">
        <f t="shared" si="523"/>
        <v>0</v>
      </c>
      <c r="J1846" s="49">
        <f t="shared" si="523"/>
        <v>0</v>
      </c>
      <c r="K1846" s="49">
        <f t="shared" si="523"/>
        <v>0</v>
      </c>
    </row>
    <row r="1847" spans="1:11" ht="15" customHeight="1" x14ac:dyDescent="0.2">
      <c r="A1847" s="79"/>
      <c r="B1847" s="81" t="s">
        <v>272</v>
      </c>
      <c r="C1847" s="48" t="s">
        <v>45</v>
      </c>
      <c r="D1847" s="74"/>
      <c r="E1847" s="49">
        <f t="shared" si="517"/>
        <v>0</v>
      </c>
      <c r="F1847" s="50">
        <v>0</v>
      </c>
      <c r="G1847" s="50">
        <v>0</v>
      </c>
      <c r="H1847" s="50">
        <v>0</v>
      </c>
      <c r="I1847" s="50">
        <v>0</v>
      </c>
      <c r="J1847" s="50">
        <v>0</v>
      </c>
      <c r="K1847" s="50">
        <v>0</v>
      </c>
    </row>
    <row r="1848" spans="1:11" ht="17.25" customHeight="1" x14ac:dyDescent="0.2">
      <c r="A1848" s="79"/>
      <c r="B1848" s="81"/>
      <c r="C1848" s="48" t="s">
        <v>46</v>
      </c>
      <c r="D1848" s="74"/>
      <c r="E1848" s="49">
        <f t="shared" si="517"/>
        <v>36802.493000000002</v>
      </c>
      <c r="F1848" s="50">
        <v>36802.493000000002</v>
      </c>
      <c r="G1848" s="50">
        <v>0</v>
      </c>
      <c r="H1848" s="50">
        <v>0</v>
      </c>
      <c r="I1848" s="50">
        <v>0</v>
      </c>
      <c r="J1848" s="50">
        <v>0</v>
      </c>
      <c r="K1848" s="50">
        <v>0</v>
      </c>
    </row>
    <row r="1849" spans="1:11" ht="15" customHeight="1" x14ac:dyDescent="0.2">
      <c r="A1849" s="79"/>
      <c r="B1849" s="81"/>
      <c r="C1849" s="48" t="s">
        <v>47</v>
      </c>
      <c r="D1849" s="74"/>
      <c r="E1849" s="49">
        <f t="shared" si="517"/>
        <v>0</v>
      </c>
      <c r="F1849" s="50">
        <v>0</v>
      </c>
      <c r="G1849" s="50">
        <v>0</v>
      </c>
      <c r="H1849" s="50">
        <v>0</v>
      </c>
      <c r="I1849" s="50">
        <v>0</v>
      </c>
      <c r="J1849" s="50">
        <v>0</v>
      </c>
      <c r="K1849" s="50">
        <v>0</v>
      </c>
    </row>
    <row r="1850" spans="1:11" ht="13.5" customHeight="1" x14ac:dyDescent="0.2">
      <c r="A1850" s="80"/>
      <c r="B1850" s="82"/>
      <c r="C1850" s="48" t="s">
        <v>48</v>
      </c>
      <c r="D1850" s="74"/>
      <c r="E1850" s="49">
        <f t="shared" si="517"/>
        <v>0</v>
      </c>
      <c r="F1850" s="50">
        <v>0</v>
      </c>
      <c r="G1850" s="50">
        <v>0</v>
      </c>
      <c r="H1850" s="50">
        <v>0</v>
      </c>
      <c r="I1850" s="50">
        <v>0</v>
      </c>
      <c r="J1850" s="50">
        <v>0</v>
      </c>
      <c r="K1850" s="50">
        <v>0</v>
      </c>
    </row>
    <row r="1851" spans="1:11" ht="12.75" customHeight="1" x14ac:dyDescent="0.2">
      <c r="A1851" s="78">
        <v>142</v>
      </c>
      <c r="B1851" s="51" t="s">
        <v>273</v>
      </c>
      <c r="C1851" s="48" t="s">
        <v>44</v>
      </c>
      <c r="D1851" s="74" t="s">
        <v>429</v>
      </c>
      <c r="E1851" s="49">
        <f t="shared" si="517"/>
        <v>263345.712</v>
      </c>
      <c r="F1851" s="49">
        <f t="shared" ref="F1851:K1851" si="524">SUM(F1852:F1855)</f>
        <v>0</v>
      </c>
      <c r="G1851" s="49">
        <f t="shared" si="524"/>
        <v>0</v>
      </c>
      <c r="H1851" s="49">
        <f t="shared" si="524"/>
        <v>263345.712</v>
      </c>
      <c r="I1851" s="49">
        <f t="shared" si="524"/>
        <v>0</v>
      </c>
      <c r="J1851" s="49">
        <f t="shared" si="524"/>
        <v>0</v>
      </c>
      <c r="K1851" s="49">
        <f t="shared" si="524"/>
        <v>0</v>
      </c>
    </row>
    <row r="1852" spans="1:11" ht="15" x14ac:dyDescent="0.2">
      <c r="A1852" s="79"/>
      <c r="B1852" s="81" t="s">
        <v>274</v>
      </c>
      <c r="C1852" s="48" t="s">
        <v>45</v>
      </c>
      <c r="D1852" s="74"/>
      <c r="E1852" s="49">
        <f t="shared" si="517"/>
        <v>0</v>
      </c>
      <c r="F1852" s="50">
        <v>0</v>
      </c>
      <c r="G1852" s="50">
        <v>0</v>
      </c>
      <c r="H1852" s="50">
        <v>0</v>
      </c>
      <c r="I1852" s="50">
        <v>0</v>
      </c>
      <c r="J1852" s="50">
        <v>0</v>
      </c>
      <c r="K1852" s="50">
        <v>0</v>
      </c>
    </row>
    <row r="1853" spans="1:11" ht="15" x14ac:dyDescent="0.2">
      <c r="A1853" s="79"/>
      <c r="B1853" s="81"/>
      <c r="C1853" s="48" t="s">
        <v>46</v>
      </c>
      <c r="D1853" s="74"/>
      <c r="E1853" s="49">
        <f t="shared" si="517"/>
        <v>263345.712</v>
      </c>
      <c r="F1853" s="50">
        <v>0</v>
      </c>
      <c r="G1853" s="50">
        <v>0</v>
      </c>
      <c r="H1853" s="50">
        <v>263345.712</v>
      </c>
      <c r="I1853" s="50">
        <v>0</v>
      </c>
      <c r="J1853" s="50">
        <v>0</v>
      </c>
      <c r="K1853" s="50">
        <v>0</v>
      </c>
    </row>
    <row r="1854" spans="1:11" ht="15" x14ac:dyDescent="0.2">
      <c r="A1854" s="79"/>
      <c r="B1854" s="81"/>
      <c r="C1854" s="48" t="s">
        <v>47</v>
      </c>
      <c r="D1854" s="74"/>
      <c r="E1854" s="49">
        <f t="shared" si="517"/>
        <v>0</v>
      </c>
      <c r="F1854" s="50">
        <v>0</v>
      </c>
      <c r="G1854" s="50">
        <v>0</v>
      </c>
      <c r="H1854" s="50">
        <v>0</v>
      </c>
      <c r="I1854" s="50">
        <v>0</v>
      </c>
      <c r="J1854" s="50">
        <v>0</v>
      </c>
      <c r="K1854" s="50">
        <v>0</v>
      </c>
    </row>
    <row r="1855" spans="1:11" ht="15" x14ac:dyDescent="0.2">
      <c r="A1855" s="80"/>
      <c r="B1855" s="82"/>
      <c r="C1855" s="48" t="s">
        <v>48</v>
      </c>
      <c r="D1855" s="74"/>
      <c r="E1855" s="49">
        <f t="shared" si="517"/>
        <v>0</v>
      </c>
      <c r="F1855" s="50">
        <v>0</v>
      </c>
      <c r="G1855" s="50">
        <v>0</v>
      </c>
      <c r="H1855" s="50">
        <v>0</v>
      </c>
      <c r="I1855" s="50">
        <v>0</v>
      </c>
      <c r="J1855" s="50">
        <v>0</v>
      </c>
      <c r="K1855" s="50">
        <v>0</v>
      </c>
    </row>
    <row r="1856" spans="1:11" ht="12.75" customHeight="1" x14ac:dyDescent="0.2">
      <c r="A1856" s="78">
        <v>143</v>
      </c>
      <c r="B1856" s="51" t="s">
        <v>275</v>
      </c>
      <c r="C1856" s="48" t="s">
        <v>44</v>
      </c>
      <c r="D1856" s="74"/>
      <c r="E1856" s="49">
        <f t="shared" si="517"/>
        <v>20630</v>
      </c>
      <c r="F1856" s="49">
        <f t="shared" ref="F1856:K1856" si="525">SUM(F1857:F1860)</f>
        <v>3500</v>
      </c>
      <c r="G1856" s="49">
        <f t="shared" si="525"/>
        <v>4500</v>
      </c>
      <c r="H1856" s="49">
        <f t="shared" si="525"/>
        <v>4080</v>
      </c>
      <c r="I1856" s="49">
        <f t="shared" si="525"/>
        <v>0</v>
      </c>
      <c r="J1856" s="49">
        <f t="shared" si="525"/>
        <v>4275</v>
      </c>
      <c r="K1856" s="49">
        <f t="shared" si="525"/>
        <v>4275</v>
      </c>
    </row>
    <row r="1857" spans="1:11" ht="12.75" customHeight="1" x14ac:dyDescent="0.2">
      <c r="A1857" s="79"/>
      <c r="B1857" s="81" t="s">
        <v>276</v>
      </c>
      <c r="C1857" s="48" t="s">
        <v>45</v>
      </c>
      <c r="D1857" s="74"/>
      <c r="E1857" s="49">
        <f t="shared" si="517"/>
        <v>0</v>
      </c>
      <c r="F1857" s="50">
        <v>0</v>
      </c>
      <c r="G1857" s="50">
        <v>0</v>
      </c>
      <c r="H1857" s="50">
        <v>0</v>
      </c>
      <c r="I1857" s="50">
        <v>0</v>
      </c>
      <c r="J1857" s="50">
        <v>0</v>
      </c>
      <c r="K1857" s="50">
        <v>0</v>
      </c>
    </row>
    <row r="1858" spans="1:11" ht="12.75" customHeight="1" x14ac:dyDescent="0.2">
      <c r="A1858" s="79"/>
      <c r="B1858" s="81"/>
      <c r="C1858" s="48" t="s">
        <v>46</v>
      </c>
      <c r="D1858" s="74"/>
      <c r="E1858" s="49">
        <f t="shared" si="517"/>
        <v>20630</v>
      </c>
      <c r="F1858" s="50">
        <v>3500</v>
      </c>
      <c r="G1858" s="50">
        <v>4500</v>
      </c>
      <c r="H1858" s="50">
        <v>4080</v>
      </c>
      <c r="I1858" s="50">
        <v>0</v>
      </c>
      <c r="J1858" s="50">
        <v>4275</v>
      </c>
      <c r="K1858" s="50">
        <v>4275</v>
      </c>
    </row>
    <row r="1859" spans="1:11" ht="12.75" customHeight="1" x14ac:dyDescent="0.2">
      <c r="A1859" s="79"/>
      <c r="B1859" s="81"/>
      <c r="C1859" s="48" t="s">
        <v>47</v>
      </c>
      <c r="D1859" s="74"/>
      <c r="E1859" s="49">
        <f t="shared" si="517"/>
        <v>0</v>
      </c>
      <c r="F1859" s="50">
        <v>0</v>
      </c>
      <c r="G1859" s="50">
        <v>0</v>
      </c>
      <c r="H1859" s="50">
        <v>0</v>
      </c>
      <c r="I1859" s="50">
        <v>0</v>
      </c>
      <c r="J1859" s="50">
        <v>0</v>
      </c>
      <c r="K1859" s="50">
        <v>0</v>
      </c>
    </row>
    <row r="1860" spans="1:11" ht="12.75" customHeight="1" x14ac:dyDescent="0.2">
      <c r="A1860" s="80"/>
      <c r="B1860" s="82"/>
      <c r="C1860" s="48" t="s">
        <v>48</v>
      </c>
      <c r="D1860" s="74"/>
      <c r="E1860" s="49">
        <f t="shared" si="517"/>
        <v>0</v>
      </c>
      <c r="F1860" s="50">
        <v>0</v>
      </c>
      <c r="G1860" s="50">
        <v>0</v>
      </c>
      <c r="H1860" s="50">
        <v>0</v>
      </c>
      <c r="I1860" s="50">
        <v>0</v>
      </c>
      <c r="J1860" s="50">
        <v>0</v>
      </c>
      <c r="K1860" s="50">
        <v>0</v>
      </c>
    </row>
    <row r="1861" spans="1:11" ht="12.75" customHeight="1" x14ac:dyDescent="0.2">
      <c r="A1861" s="78">
        <v>144</v>
      </c>
      <c r="B1861" s="51" t="s">
        <v>277</v>
      </c>
      <c r="C1861" s="48" t="s">
        <v>44</v>
      </c>
      <c r="D1861" s="74"/>
      <c r="E1861" s="49">
        <f t="shared" si="517"/>
        <v>452375.16613000003</v>
      </c>
      <c r="F1861" s="49">
        <f t="shared" ref="F1861:K1861" si="526">SUM(F1862:F1865)</f>
        <v>12600.552799999999</v>
      </c>
      <c r="G1861" s="49">
        <f t="shared" si="526"/>
        <v>1678.4333099999999</v>
      </c>
      <c r="H1861" s="49">
        <f t="shared" si="526"/>
        <v>247516.51334</v>
      </c>
      <c r="I1861" s="49">
        <f t="shared" si="526"/>
        <v>63526.555560000001</v>
      </c>
      <c r="J1861" s="49">
        <f t="shared" si="526"/>
        <v>63526.555560000001</v>
      </c>
      <c r="K1861" s="49">
        <f t="shared" si="526"/>
        <v>63526.555560000001</v>
      </c>
    </row>
    <row r="1862" spans="1:11" ht="15" x14ac:dyDescent="0.2">
      <c r="A1862" s="79"/>
      <c r="B1862" s="81" t="s">
        <v>278</v>
      </c>
      <c r="C1862" s="48" t="s">
        <v>45</v>
      </c>
      <c r="D1862" s="74"/>
      <c r="E1862" s="49">
        <f t="shared" si="517"/>
        <v>0</v>
      </c>
      <c r="F1862" s="50">
        <f t="shared" ref="F1862:K1865" si="527">F1867+F1872+F1877+F1882+F1887+F1892</f>
        <v>0</v>
      </c>
      <c r="G1862" s="50">
        <f t="shared" si="527"/>
        <v>0</v>
      </c>
      <c r="H1862" s="50">
        <f t="shared" si="527"/>
        <v>0</v>
      </c>
      <c r="I1862" s="50">
        <f t="shared" si="527"/>
        <v>0</v>
      </c>
      <c r="J1862" s="50">
        <f t="shared" si="527"/>
        <v>0</v>
      </c>
      <c r="K1862" s="50">
        <f t="shared" si="527"/>
        <v>0</v>
      </c>
    </row>
    <row r="1863" spans="1:11" ht="15" x14ac:dyDescent="0.2">
      <c r="A1863" s="79"/>
      <c r="B1863" s="81"/>
      <c r="C1863" s="48" t="s">
        <v>46</v>
      </c>
      <c r="D1863" s="74"/>
      <c r="E1863" s="49">
        <f t="shared" si="517"/>
        <v>407267.45844999998</v>
      </c>
      <c r="F1863" s="50">
        <f t="shared" si="527"/>
        <v>11455.048000000001</v>
      </c>
      <c r="G1863" s="50">
        <f t="shared" si="527"/>
        <v>1525.84845</v>
      </c>
      <c r="H1863" s="50">
        <f t="shared" si="527"/>
        <v>222764.86199999999</v>
      </c>
      <c r="I1863" s="50">
        <f t="shared" si="527"/>
        <v>57173.9</v>
      </c>
      <c r="J1863" s="50">
        <f t="shared" si="527"/>
        <v>57173.9</v>
      </c>
      <c r="K1863" s="50">
        <f t="shared" si="527"/>
        <v>57173.9</v>
      </c>
    </row>
    <row r="1864" spans="1:11" ht="15" x14ac:dyDescent="0.2">
      <c r="A1864" s="79"/>
      <c r="B1864" s="81"/>
      <c r="C1864" s="48" t="s">
        <v>47</v>
      </c>
      <c r="D1864" s="74"/>
      <c r="E1864" s="49">
        <f t="shared" si="517"/>
        <v>45107.70768</v>
      </c>
      <c r="F1864" s="50">
        <f t="shared" si="527"/>
        <v>1145.5047999999999</v>
      </c>
      <c r="G1864" s="50">
        <f t="shared" si="527"/>
        <v>152.58485999999999</v>
      </c>
      <c r="H1864" s="50">
        <f t="shared" si="527"/>
        <v>24751.65134</v>
      </c>
      <c r="I1864" s="50">
        <f t="shared" si="527"/>
        <v>6352.6555600000002</v>
      </c>
      <c r="J1864" s="50">
        <f t="shared" si="527"/>
        <v>6352.6555600000002</v>
      </c>
      <c r="K1864" s="50">
        <f t="shared" si="527"/>
        <v>6352.6555600000002</v>
      </c>
    </row>
    <row r="1865" spans="1:11" ht="15" x14ac:dyDescent="0.2">
      <c r="A1865" s="80"/>
      <c r="B1865" s="82"/>
      <c r="C1865" s="48" t="s">
        <v>48</v>
      </c>
      <c r="D1865" s="74"/>
      <c r="E1865" s="49">
        <f t="shared" si="517"/>
        <v>0</v>
      </c>
      <c r="F1865" s="50">
        <f t="shared" si="527"/>
        <v>0</v>
      </c>
      <c r="G1865" s="50">
        <f t="shared" si="527"/>
        <v>0</v>
      </c>
      <c r="H1865" s="50">
        <f t="shared" si="527"/>
        <v>0</v>
      </c>
      <c r="I1865" s="50">
        <f t="shared" si="527"/>
        <v>0</v>
      </c>
      <c r="J1865" s="50">
        <f t="shared" si="527"/>
        <v>0</v>
      </c>
      <c r="K1865" s="50">
        <f t="shared" si="527"/>
        <v>0</v>
      </c>
    </row>
    <row r="1866" spans="1:11" ht="12.75" customHeight="1" x14ac:dyDescent="0.2">
      <c r="A1866" s="78">
        <v>145</v>
      </c>
      <c r="B1866" s="51" t="s">
        <v>279</v>
      </c>
      <c r="C1866" s="48" t="s">
        <v>44</v>
      </c>
      <c r="D1866" s="74"/>
      <c r="E1866" s="49">
        <f t="shared" si="517"/>
        <v>44333.333330000001</v>
      </c>
      <c r="F1866" s="49">
        <f t="shared" ref="F1866:K1866" si="528">SUM(F1867:F1870)</f>
        <v>11000</v>
      </c>
      <c r="G1866" s="49">
        <f t="shared" si="528"/>
        <v>0</v>
      </c>
      <c r="H1866" s="49">
        <f t="shared" si="528"/>
        <v>0</v>
      </c>
      <c r="I1866" s="49">
        <f t="shared" si="528"/>
        <v>11111.11111</v>
      </c>
      <c r="J1866" s="49">
        <f t="shared" si="528"/>
        <v>11111.11111</v>
      </c>
      <c r="K1866" s="49">
        <f t="shared" si="528"/>
        <v>11111.11111</v>
      </c>
    </row>
    <row r="1867" spans="1:11" ht="15" customHeight="1" x14ac:dyDescent="0.2">
      <c r="A1867" s="79"/>
      <c r="B1867" s="81" t="s">
        <v>280</v>
      </c>
      <c r="C1867" s="48" t="s">
        <v>45</v>
      </c>
      <c r="D1867" s="74"/>
      <c r="E1867" s="49">
        <f t="shared" si="517"/>
        <v>0</v>
      </c>
      <c r="F1867" s="50">
        <v>0</v>
      </c>
      <c r="G1867" s="50">
        <v>0</v>
      </c>
      <c r="H1867" s="50">
        <v>0</v>
      </c>
      <c r="I1867" s="50">
        <v>0</v>
      </c>
      <c r="J1867" s="50">
        <v>0</v>
      </c>
      <c r="K1867" s="50">
        <v>0</v>
      </c>
    </row>
    <row r="1868" spans="1:11" ht="15" x14ac:dyDescent="0.2">
      <c r="A1868" s="79"/>
      <c r="B1868" s="81"/>
      <c r="C1868" s="48" t="s">
        <v>46</v>
      </c>
      <c r="D1868" s="74"/>
      <c r="E1868" s="49">
        <f t="shared" si="517"/>
        <v>40000</v>
      </c>
      <c r="F1868" s="50">
        <v>10000</v>
      </c>
      <c r="G1868" s="50">
        <v>0</v>
      </c>
      <c r="H1868" s="50">
        <v>0</v>
      </c>
      <c r="I1868" s="50">
        <v>10000</v>
      </c>
      <c r="J1868" s="50">
        <v>10000</v>
      </c>
      <c r="K1868" s="50">
        <v>10000</v>
      </c>
    </row>
    <row r="1869" spans="1:11" ht="15" x14ac:dyDescent="0.2">
      <c r="A1869" s="79"/>
      <c r="B1869" s="81"/>
      <c r="C1869" s="48" t="s">
        <v>47</v>
      </c>
      <c r="D1869" s="74"/>
      <c r="E1869" s="49">
        <f t="shared" si="517"/>
        <v>4333.3333300000004</v>
      </c>
      <c r="F1869" s="50">
        <f>F1868*0.1</f>
        <v>1000</v>
      </c>
      <c r="G1869" s="50">
        <f>G1868*0.1</f>
        <v>0</v>
      </c>
      <c r="H1869" s="50">
        <f>H1868/0.9*0.1</f>
        <v>0</v>
      </c>
      <c r="I1869" s="50">
        <f>I1868/0.9*0.1</f>
        <v>1111.1111100000001</v>
      </c>
      <c r="J1869" s="50">
        <f>J1868/0.9*0.1</f>
        <v>1111.1111100000001</v>
      </c>
      <c r="K1869" s="50">
        <f>K1868/0.9*0.1</f>
        <v>1111.1111100000001</v>
      </c>
    </row>
    <row r="1870" spans="1:11" ht="15" x14ac:dyDescent="0.2">
      <c r="A1870" s="80"/>
      <c r="B1870" s="82"/>
      <c r="C1870" s="48" t="s">
        <v>48</v>
      </c>
      <c r="D1870" s="74"/>
      <c r="E1870" s="49">
        <f t="shared" si="517"/>
        <v>0</v>
      </c>
      <c r="F1870" s="50">
        <v>0</v>
      </c>
      <c r="G1870" s="50">
        <v>0</v>
      </c>
      <c r="H1870" s="50">
        <v>0</v>
      </c>
      <c r="I1870" s="50">
        <v>0</v>
      </c>
      <c r="J1870" s="50">
        <v>0</v>
      </c>
      <c r="K1870" s="50">
        <v>0</v>
      </c>
    </row>
    <row r="1871" spans="1:11" ht="12.75" customHeight="1" x14ac:dyDescent="0.2">
      <c r="A1871" s="78">
        <v>146</v>
      </c>
      <c r="B1871" s="51" t="s">
        <v>281</v>
      </c>
      <c r="C1871" s="48" t="s">
        <v>44</v>
      </c>
      <c r="D1871" s="74"/>
      <c r="E1871" s="49">
        <f t="shared" si="517"/>
        <v>314504.13655</v>
      </c>
      <c r="F1871" s="49">
        <f t="shared" ref="F1871:K1871" si="529">SUM(F1872:F1875)</f>
        <v>1600.5527999999999</v>
      </c>
      <c r="G1871" s="49">
        <f t="shared" si="529"/>
        <v>1175.76929</v>
      </c>
      <c r="H1871" s="49">
        <f t="shared" si="529"/>
        <v>205061.14778</v>
      </c>
      <c r="I1871" s="49">
        <f t="shared" si="529"/>
        <v>35555.555560000001</v>
      </c>
      <c r="J1871" s="49">
        <f t="shared" si="529"/>
        <v>35555.555560000001</v>
      </c>
      <c r="K1871" s="49">
        <f t="shared" si="529"/>
        <v>35555.555560000001</v>
      </c>
    </row>
    <row r="1872" spans="1:11" ht="15" x14ac:dyDescent="0.2">
      <c r="A1872" s="79"/>
      <c r="B1872" s="81" t="s">
        <v>282</v>
      </c>
      <c r="C1872" s="48" t="s">
        <v>45</v>
      </c>
      <c r="D1872" s="74"/>
      <c r="E1872" s="49">
        <f t="shared" si="517"/>
        <v>0</v>
      </c>
      <c r="F1872" s="50">
        <v>0</v>
      </c>
      <c r="G1872" s="50">
        <v>0</v>
      </c>
      <c r="H1872" s="50">
        <v>0</v>
      </c>
      <c r="I1872" s="50">
        <v>0</v>
      </c>
      <c r="J1872" s="50">
        <v>0</v>
      </c>
      <c r="K1872" s="50">
        <v>0</v>
      </c>
    </row>
    <row r="1873" spans="1:11" ht="15" x14ac:dyDescent="0.2">
      <c r="A1873" s="79"/>
      <c r="B1873" s="81"/>
      <c r="C1873" s="48" t="s">
        <v>46</v>
      </c>
      <c r="D1873" s="74"/>
      <c r="E1873" s="49">
        <f t="shared" si="517"/>
        <v>283078.96217000001</v>
      </c>
      <c r="F1873" s="50">
        <v>1455.048</v>
      </c>
      <c r="G1873" s="50">
        <v>1068.8811700000001</v>
      </c>
      <c r="H1873" s="50">
        <v>184555.033</v>
      </c>
      <c r="I1873" s="50">
        <v>32000</v>
      </c>
      <c r="J1873" s="50">
        <v>32000</v>
      </c>
      <c r="K1873" s="50">
        <v>32000</v>
      </c>
    </row>
    <row r="1874" spans="1:11" ht="15" x14ac:dyDescent="0.2">
      <c r="A1874" s="79"/>
      <c r="B1874" s="81"/>
      <c r="C1874" s="48" t="s">
        <v>47</v>
      </c>
      <c r="D1874" s="74"/>
      <c r="E1874" s="49">
        <f t="shared" si="517"/>
        <v>31425.17438</v>
      </c>
      <c r="F1874" s="50">
        <f>F1873*0.1</f>
        <v>145.50479999999999</v>
      </c>
      <c r="G1874" s="50">
        <f>G1873*0.1</f>
        <v>106.88812</v>
      </c>
      <c r="H1874" s="50">
        <f>H1873/0.9*0.1</f>
        <v>20506.11478</v>
      </c>
      <c r="I1874" s="50">
        <f>I1873/0.9*0.1</f>
        <v>3555.5555599999998</v>
      </c>
      <c r="J1874" s="50">
        <f>J1873/0.9*0.1</f>
        <v>3555.5555599999998</v>
      </c>
      <c r="K1874" s="50">
        <f>K1873/0.9*0.1</f>
        <v>3555.5555599999998</v>
      </c>
    </row>
    <row r="1875" spans="1:11" ht="15" x14ac:dyDescent="0.2">
      <c r="A1875" s="80"/>
      <c r="B1875" s="82"/>
      <c r="C1875" s="48" t="s">
        <v>48</v>
      </c>
      <c r="D1875" s="74"/>
      <c r="E1875" s="49">
        <f t="shared" si="517"/>
        <v>0</v>
      </c>
      <c r="F1875" s="50">
        <v>0</v>
      </c>
      <c r="G1875" s="50">
        <v>0</v>
      </c>
      <c r="H1875" s="50">
        <v>0</v>
      </c>
      <c r="I1875" s="50">
        <v>0</v>
      </c>
      <c r="J1875" s="50">
        <v>0</v>
      </c>
      <c r="K1875" s="50">
        <v>0</v>
      </c>
    </row>
    <row r="1876" spans="1:11" ht="15" x14ac:dyDescent="0.2">
      <c r="A1876" s="78">
        <v>147</v>
      </c>
      <c r="B1876" s="51" t="s">
        <v>283</v>
      </c>
      <c r="C1876" s="48" t="s">
        <v>44</v>
      </c>
      <c r="D1876" s="74"/>
      <c r="E1876" s="49">
        <f t="shared" si="517"/>
        <v>24065.810010000001</v>
      </c>
      <c r="F1876" s="49">
        <f t="shared" ref="F1876:K1876" si="530">SUM(F1877:F1880)</f>
        <v>0</v>
      </c>
      <c r="G1876" s="49">
        <f t="shared" si="530"/>
        <v>50.000010000000003</v>
      </c>
      <c r="H1876" s="49">
        <f t="shared" si="530"/>
        <v>24015.81</v>
      </c>
      <c r="I1876" s="49">
        <f t="shared" si="530"/>
        <v>0</v>
      </c>
      <c r="J1876" s="49">
        <f t="shared" si="530"/>
        <v>0</v>
      </c>
      <c r="K1876" s="49">
        <f t="shared" si="530"/>
        <v>0</v>
      </c>
    </row>
    <row r="1877" spans="1:11" ht="15" x14ac:dyDescent="0.2">
      <c r="A1877" s="79"/>
      <c r="B1877" s="81" t="s">
        <v>284</v>
      </c>
      <c r="C1877" s="48" t="s">
        <v>45</v>
      </c>
      <c r="D1877" s="74"/>
      <c r="E1877" s="49">
        <f t="shared" si="517"/>
        <v>0</v>
      </c>
      <c r="F1877" s="50">
        <v>0</v>
      </c>
      <c r="G1877" s="50">
        <v>0</v>
      </c>
      <c r="H1877" s="50">
        <v>0</v>
      </c>
      <c r="I1877" s="50">
        <v>0</v>
      </c>
      <c r="J1877" s="50">
        <v>0</v>
      </c>
      <c r="K1877" s="50">
        <v>0</v>
      </c>
    </row>
    <row r="1878" spans="1:11" ht="15" x14ac:dyDescent="0.2">
      <c r="A1878" s="79"/>
      <c r="B1878" s="81"/>
      <c r="C1878" s="48" t="s">
        <v>46</v>
      </c>
      <c r="D1878" s="74"/>
      <c r="E1878" s="49">
        <f t="shared" si="517"/>
        <v>21659.683550000002</v>
      </c>
      <c r="F1878" s="50">
        <v>0</v>
      </c>
      <c r="G1878" s="50">
        <v>45.454549999999998</v>
      </c>
      <c r="H1878" s="50">
        <v>21614.228999999999</v>
      </c>
      <c r="I1878" s="50">
        <v>0</v>
      </c>
      <c r="J1878" s="50">
        <v>0</v>
      </c>
      <c r="K1878" s="50">
        <v>0</v>
      </c>
    </row>
    <row r="1879" spans="1:11" ht="15" x14ac:dyDescent="0.2">
      <c r="A1879" s="79"/>
      <c r="B1879" s="81"/>
      <c r="C1879" s="48" t="s">
        <v>47</v>
      </c>
      <c r="D1879" s="74"/>
      <c r="E1879" s="49">
        <f t="shared" si="517"/>
        <v>2406.12646</v>
      </c>
      <c r="F1879" s="50">
        <f>F1878*0.1</f>
        <v>0</v>
      </c>
      <c r="G1879" s="50">
        <f>G1878*0.1</f>
        <v>4.5454600000000003</v>
      </c>
      <c r="H1879" s="50">
        <f>H1878/0.9*0.1</f>
        <v>2401.5810000000001</v>
      </c>
      <c r="I1879" s="50">
        <f>I1878/0.9*0.1</f>
        <v>0</v>
      </c>
      <c r="J1879" s="50">
        <f>J1878/0.9*0.1</f>
        <v>0</v>
      </c>
      <c r="K1879" s="50">
        <f>K1878/0.9*0.1</f>
        <v>0</v>
      </c>
    </row>
    <row r="1880" spans="1:11" ht="15" x14ac:dyDescent="0.2">
      <c r="A1880" s="80"/>
      <c r="B1880" s="82"/>
      <c r="C1880" s="48" t="s">
        <v>48</v>
      </c>
      <c r="D1880" s="74"/>
      <c r="E1880" s="49">
        <f t="shared" si="517"/>
        <v>0</v>
      </c>
      <c r="F1880" s="50">
        <v>0</v>
      </c>
      <c r="G1880" s="50">
        <v>0</v>
      </c>
      <c r="H1880" s="50">
        <v>0</v>
      </c>
      <c r="I1880" s="50">
        <v>0</v>
      </c>
      <c r="J1880" s="50">
        <v>0</v>
      </c>
      <c r="K1880" s="50">
        <v>0</v>
      </c>
    </row>
    <row r="1881" spans="1:11" ht="12.75" customHeight="1" x14ac:dyDescent="0.2">
      <c r="A1881" s="78">
        <v>148</v>
      </c>
      <c r="B1881" s="51" t="s">
        <v>285</v>
      </c>
      <c r="C1881" s="48" t="s">
        <v>44</v>
      </c>
      <c r="D1881" s="74"/>
      <c r="E1881" s="49">
        <f t="shared" ref="E1881:E1964" si="531">SUM(F1881:K1881)</f>
        <v>305.60000000000002</v>
      </c>
      <c r="F1881" s="49">
        <f t="shared" ref="F1881:K1881" si="532">SUM(F1882:F1885)</f>
        <v>0</v>
      </c>
      <c r="G1881" s="49">
        <f t="shared" si="532"/>
        <v>305.60000000000002</v>
      </c>
      <c r="H1881" s="49">
        <f t="shared" si="532"/>
        <v>0</v>
      </c>
      <c r="I1881" s="49">
        <f t="shared" si="532"/>
        <v>0</v>
      </c>
      <c r="J1881" s="49">
        <f t="shared" si="532"/>
        <v>0</v>
      </c>
      <c r="K1881" s="49">
        <f t="shared" si="532"/>
        <v>0</v>
      </c>
    </row>
    <row r="1882" spans="1:11" ht="15" x14ac:dyDescent="0.2">
      <c r="A1882" s="79"/>
      <c r="B1882" s="81" t="s">
        <v>286</v>
      </c>
      <c r="C1882" s="48" t="s">
        <v>45</v>
      </c>
      <c r="D1882" s="74"/>
      <c r="E1882" s="49">
        <f t="shared" si="531"/>
        <v>0</v>
      </c>
      <c r="F1882" s="50">
        <v>0</v>
      </c>
      <c r="G1882" s="50">
        <v>0</v>
      </c>
      <c r="H1882" s="50">
        <v>0</v>
      </c>
      <c r="I1882" s="50">
        <v>0</v>
      </c>
      <c r="J1882" s="50">
        <v>0</v>
      </c>
      <c r="K1882" s="50">
        <v>0</v>
      </c>
    </row>
    <row r="1883" spans="1:11" ht="15" x14ac:dyDescent="0.2">
      <c r="A1883" s="79"/>
      <c r="B1883" s="81"/>
      <c r="C1883" s="48" t="s">
        <v>46</v>
      </c>
      <c r="D1883" s="74"/>
      <c r="E1883" s="49">
        <f t="shared" si="531"/>
        <v>277.81817999999998</v>
      </c>
      <c r="F1883" s="50">
        <v>0</v>
      </c>
      <c r="G1883" s="50">
        <v>277.81817999999998</v>
      </c>
      <c r="H1883" s="50">
        <v>0</v>
      </c>
      <c r="I1883" s="50">
        <v>0</v>
      </c>
      <c r="J1883" s="50">
        <v>0</v>
      </c>
      <c r="K1883" s="50">
        <v>0</v>
      </c>
    </row>
    <row r="1884" spans="1:11" ht="15" x14ac:dyDescent="0.2">
      <c r="A1884" s="79"/>
      <c r="B1884" s="81"/>
      <c r="C1884" s="48" t="s">
        <v>47</v>
      </c>
      <c r="D1884" s="74"/>
      <c r="E1884" s="49">
        <f t="shared" si="531"/>
        <v>27.78182</v>
      </c>
      <c r="F1884" s="50">
        <f>F1883*0.1</f>
        <v>0</v>
      </c>
      <c r="G1884" s="50">
        <f>G1883*0.1</f>
        <v>27.78182</v>
      </c>
      <c r="H1884" s="50">
        <f>H1883/0.9*0.1</f>
        <v>0</v>
      </c>
      <c r="I1884" s="50">
        <f>I1883/0.9*0.1</f>
        <v>0</v>
      </c>
      <c r="J1884" s="50">
        <f>J1883/0.9*0.1</f>
        <v>0</v>
      </c>
      <c r="K1884" s="50">
        <f>K1883/0.9*0.1</f>
        <v>0</v>
      </c>
    </row>
    <row r="1885" spans="1:11" ht="15" x14ac:dyDescent="0.2">
      <c r="A1885" s="80"/>
      <c r="B1885" s="82"/>
      <c r="C1885" s="48" t="s">
        <v>48</v>
      </c>
      <c r="D1885" s="74"/>
      <c r="E1885" s="49">
        <f t="shared" si="531"/>
        <v>0</v>
      </c>
      <c r="F1885" s="50">
        <v>0</v>
      </c>
      <c r="G1885" s="50">
        <v>0</v>
      </c>
      <c r="H1885" s="50">
        <v>0</v>
      </c>
      <c r="I1885" s="50">
        <v>0</v>
      </c>
      <c r="J1885" s="50">
        <v>0</v>
      </c>
      <c r="K1885" s="50">
        <v>0</v>
      </c>
    </row>
    <row r="1886" spans="1:11" ht="12.75" customHeight="1" x14ac:dyDescent="0.2">
      <c r="A1886" s="78">
        <v>149</v>
      </c>
      <c r="B1886" s="51" t="s">
        <v>287</v>
      </c>
      <c r="C1886" s="48" t="s">
        <v>44</v>
      </c>
      <c r="D1886" s="74"/>
      <c r="E1886" s="49">
        <f t="shared" si="531"/>
        <v>147.06401</v>
      </c>
      <c r="F1886" s="49">
        <f t="shared" ref="F1886:K1886" si="533">SUM(F1887:F1890)</f>
        <v>0</v>
      </c>
      <c r="G1886" s="49">
        <f t="shared" si="533"/>
        <v>147.06401</v>
      </c>
      <c r="H1886" s="49">
        <f t="shared" si="533"/>
        <v>0</v>
      </c>
      <c r="I1886" s="49">
        <f t="shared" si="533"/>
        <v>0</v>
      </c>
      <c r="J1886" s="49">
        <f t="shared" si="533"/>
        <v>0</v>
      </c>
      <c r="K1886" s="49">
        <f t="shared" si="533"/>
        <v>0</v>
      </c>
    </row>
    <row r="1887" spans="1:11" ht="12.75" customHeight="1" x14ac:dyDescent="0.2">
      <c r="A1887" s="79"/>
      <c r="B1887" s="81" t="s">
        <v>288</v>
      </c>
      <c r="C1887" s="48" t="s">
        <v>45</v>
      </c>
      <c r="D1887" s="74"/>
      <c r="E1887" s="49">
        <f t="shared" si="531"/>
        <v>0</v>
      </c>
      <c r="F1887" s="50">
        <v>0</v>
      </c>
      <c r="G1887" s="50">
        <v>0</v>
      </c>
      <c r="H1887" s="50">
        <v>0</v>
      </c>
      <c r="I1887" s="50">
        <v>0</v>
      </c>
      <c r="J1887" s="50">
        <v>0</v>
      </c>
      <c r="K1887" s="50">
        <v>0</v>
      </c>
    </row>
    <row r="1888" spans="1:11" ht="12.75" customHeight="1" x14ac:dyDescent="0.2">
      <c r="A1888" s="79"/>
      <c r="B1888" s="81"/>
      <c r="C1888" s="48" t="s">
        <v>46</v>
      </c>
      <c r="D1888" s="74"/>
      <c r="E1888" s="49">
        <f t="shared" si="531"/>
        <v>133.69454999999999</v>
      </c>
      <c r="F1888" s="50">
        <v>0</v>
      </c>
      <c r="G1888" s="50">
        <v>133.69454999999999</v>
      </c>
      <c r="H1888" s="50">
        <v>0</v>
      </c>
      <c r="I1888" s="50">
        <v>0</v>
      </c>
      <c r="J1888" s="50">
        <v>0</v>
      </c>
      <c r="K1888" s="50">
        <v>0</v>
      </c>
    </row>
    <row r="1889" spans="1:11" ht="18" customHeight="1" x14ac:dyDescent="0.2">
      <c r="A1889" s="79"/>
      <c r="B1889" s="81"/>
      <c r="C1889" s="48" t="s">
        <v>47</v>
      </c>
      <c r="D1889" s="74"/>
      <c r="E1889" s="49">
        <f t="shared" si="531"/>
        <v>13.36946</v>
      </c>
      <c r="F1889" s="50">
        <f>F1888*0.1</f>
        <v>0</v>
      </c>
      <c r="G1889" s="50">
        <f>G1888*0.1</f>
        <v>13.36946</v>
      </c>
      <c r="H1889" s="50">
        <f>H1888/0.9*0.1</f>
        <v>0</v>
      </c>
      <c r="I1889" s="50">
        <f>I1888/0.9*0.1</f>
        <v>0</v>
      </c>
      <c r="J1889" s="50">
        <f>J1888/0.9*0.1</f>
        <v>0</v>
      </c>
      <c r="K1889" s="50">
        <f>K1888/0.9*0.1</f>
        <v>0</v>
      </c>
    </row>
    <row r="1890" spans="1:11" ht="15.75" customHeight="1" x14ac:dyDescent="0.2">
      <c r="A1890" s="80"/>
      <c r="B1890" s="82"/>
      <c r="C1890" s="48" t="s">
        <v>48</v>
      </c>
      <c r="D1890" s="74"/>
      <c r="E1890" s="49">
        <f t="shared" si="531"/>
        <v>0</v>
      </c>
      <c r="F1890" s="50">
        <v>0</v>
      </c>
      <c r="G1890" s="50">
        <v>0</v>
      </c>
      <c r="H1890" s="50">
        <v>0</v>
      </c>
      <c r="I1890" s="50">
        <v>0</v>
      </c>
      <c r="J1890" s="50">
        <v>0</v>
      </c>
      <c r="K1890" s="50">
        <v>0</v>
      </c>
    </row>
    <row r="1891" spans="1:11" ht="12.75" customHeight="1" x14ac:dyDescent="0.2">
      <c r="A1891" s="78">
        <v>150</v>
      </c>
      <c r="B1891" s="51" t="s">
        <v>416</v>
      </c>
      <c r="C1891" s="48" t="s">
        <v>44</v>
      </c>
      <c r="D1891" s="74"/>
      <c r="E1891" s="49">
        <f t="shared" si="531"/>
        <v>69019.222229999999</v>
      </c>
      <c r="F1891" s="49">
        <f t="shared" ref="F1891:K1891" si="534">SUM(F1892:F1895)</f>
        <v>0</v>
      </c>
      <c r="G1891" s="49">
        <f t="shared" si="534"/>
        <v>0</v>
      </c>
      <c r="H1891" s="49">
        <f t="shared" si="534"/>
        <v>18439.555560000001</v>
      </c>
      <c r="I1891" s="49">
        <f t="shared" si="534"/>
        <v>16859.888889999998</v>
      </c>
      <c r="J1891" s="49">
        <f t="shared" si="534"/>
        <v>16859.888889999998</v>
      </c>
      <c r="K1891" s="49">
        <f t="shared" si="534"/>
        <v>16859.888889999998</v>
      </c>
    </row>
    <row r="1892" spans="1:11" ht="15" x14ac:dyDescent="0.2">
      <c r="A1892" s="79"/>
      <c r="B1892" s="81" t="s">
        <v>417</v>
      </c>
      <c r="C1892" s="48" t="s">
        <v>45</v>
      </c>
      <c r="D1892" s="74"/>
      <c r="E1892" s="49">
        <f t="shared" si="531"/>
        <v>0</v>
      </c>
      <c r="F1892" s="50">
        <v>0</v>
      </c>
      <c r="G1892" s="50">
        <v>0</v>
      </c>
      <c r="H1892" s="50">
        <v>0</v>
      </c>
      <c r="I1892" s="50">
        <v>0</v>
      </c>
      <c r="J1892" s="50">
        <v>0</v>
      </c>
      <c r="K1892" s="50">
        <v>0</v>
      </c>
    </row>
    <row r="1893" spans="1:11" ht="15" x14ac:dyDescent="0.2">
      <c r="A1893" s="79"/>
      <c r="B1893" s="81"/>
      <c r="C1893" s="48" t="s">
        <v>46</v>
      </c>
      <c r="D1893" s="74"/>
      <c r="E1893" s="49">
        <f t="shared" si="531"/>
        <v>62117.3</v>
      </c>
      <c r="F1893" s="50">
        <v>0</v>
      </c>
      <c r="G1893" s="50">
        <v>0</v>
      </c>
      <c r="H1893" s="50">
        <v>16595.599999999999</v>
      </c>
      <c r="I1893" s="50">
        <v>15173.9</v>
      </c>
      <c r="J1893" s="50">
        <v>15173.9</v>
      </c>
      <c r="K1893" s="50">
        <v>15173.9</v>
      </c>
    </row>
    <row r="1894" spans="1:11" ht="15" x14ac:dyDescent="0.2">
      <c r="A1894" s="79"/>
      <c r="B1894" s="81"/>
      <c r="C1894" s="48" t="s">
        <v>47</v>
      </c>
      <c r="D1894" s="74"/>
      <c r="E1894" s="49">
        <f t="shared" si="531"/>
        <v>6901.9222300000001</v>
      </c>
      <c r="F1894" s="50">
        <f>F1893*0.1</f>
        <v>0</v>
      </c>
      <c r="G1894" s="50">
        <f>G1893*0.1</f>
        <v>0</v>
      </c>
      <c r="H1894" s="50">
        <f>H1893/0.9*0.1</f>
        <v>1843.9555600000001</v>
      </c>
      <c r="I1894" s="50">
        <f>I1893/0.9*0.1</f>
        <v>1685.9888900000001</v>
      </c>
      <c r="J1894" s="50">
        <f>J1893/0.9*0.1</f>
        <v>1685.9888900000001</v>
      </c>
      <c r="K1894" s="50">
        <f>K1893/0.9*0.1</f>
        <v>1685.9888900000001</v>
      </c>
    </row>
    <row r="1895" spans="1:11" ht="15" x14ac:dyDescent="0.2">
      <c r="A1895" s="80"/>
      <c r="B1895" s="82"/>
      <c r="C1895" s="48" t="s">
        <v>48</v>
      </c>
      <c r="D1895" s="74"/>
      <c r="E1895" s="49">
        <f t="shared" si="531"/>
        <v>0</v>
      </c>
      <c r="F1895" s="50">
        <v>0</v>
      </c>
      <c r="G1895" s="50">
        <v>0</v>
      </c>
      <c r="H1895" s="50">
        <v>0</v>
      </c>
      <c r="I1895" s="50">
        <v>0</v>
      </c>
      <c r="J1895" s="50">
        <v>0</v>
      </c>
      <c r="K1895" s="50">
        <v>0</v>
      </c>
    </row>
    <row r="1896" spans="1:11" ht="15" x14ac:dyDescent="0.2">
      <c r="A1896" s="78">
        <v>151</v>
      </c>
      <c r="B1896" s="52" t="s">
        <v>289</v>
      </c>
      <c r="C1896" s="48" t="s">
        <v>44</v>
      </c>
      <c r="D1896" s="74" t="s">
        <v>290</v>
      </c>
      <c r="E1896" s="49">
        <f t="shared" si="531"/>
        <v>11212526.80095</v>
      </c>
      <c r="F1896" s="49">
        <f t="shared" ref="F1896:K1896" si="535">SUM(F1897:F1900)</f>
        <v>847043.83836000005</v>
      </c>
      <c r="G1896" s="49">
        <f t="shared" si="535"/>
        <v>1129366.0225800001</v>
      </c>
      <c r="H1896" s="49">
        <f t="shared" si="535"/>
        <v>1625508.0869</v>
      </c>
      <c r="I1896" s="49">
        <f t="shared" si="535"/>
        <v>2604900.2443499998</v>
      </c>
      <c r="J1896" s="49">
        <f t="shared" si="535"/>
        <v>1788676.2754299999</v>
      </c>
      <c r="K1896" s="49">
        <f t="shared" si="535"/>
        <v>3217032.3333299998</v>
      </c>
    </row>
    <row r="1897" spans="1:11" ht="15" x14ac:dyDescent="0.2">
      <c r="A1897" s="79"/>
      <c r="B1897" s="76" t="s">
        <v>291</v>
      </c>
      <c r="C1897" s="48" t="s">
        <v>45</v>
      </c>
      <c r="D1897" s="74"/>
      <c r="E1897" s="49">
        <f t="shared" si="531"/>
        <v>5678813.0999999996</v>
      </c>
      <c r="F1897" s="50">
        <f>F1902+F1907+F1912+F1917+F1922+F1927+F1932+F1937+F1942+F1947</f>
        <v>499500</v>
      </c>
      <c r="G1897" s="50">
        <f t="shared" ref="G1897:K1897" si="536">G1902+G1907+G1912+G1917+G1922+G1927+G1932+G1937+G1942+G1947</f>
        <v>333000</v>
      </c>
      <c r="H1897" s="50">
        <f t="shared" si="536"/>
        <v>700067.7</v>
      </c>
      <c r="I1897" s="50">
        <f t="shared" si="536"/>
        <v>960274.9</v>
      </c>
      <c r="J1897" s="50">
        <f t="shared" si="536"/>
        <v>846771.5</v>
      </c>
      <c r="K1897" s="50">
        <f t="shared" si="536"/>
        <v>2339199</v>
      </c>
    </row>
    <row r="1898" spans="1:11" ht="15" x14ac:dyDescent="0.2">
      <c r="A1898" s="79"/>
      <c r="B1898" s="76"/>
      <c r="C1898" s="48" t="s">
        <v>46</v>
      </c>
      <c r="D1898" s="74"/>
      <c r="E1898" s="49">
        <f t="shared" si="531"/>
        <v>5157740.7381600002</v>
      </c>
      <c r="F1898" s="50">
        <f t="shared" ref="F1898:K1900" si="537">F1903+F1908+F1913+F1918+F1923+F1928+F1933+F1938+F1943+F1948</f>
        <v>267015.32</v>
      </c>
      <c r="G1898" s="50">
        <f t="shared" si="537"/>
        <v>759366.02257999999</v>
      </c>
      <c r="H1898" s="50">
        <f t="shared" si="537"/>
        <v>877995.94246000005</v>
      </c>
      <c r="I1898" s="50">
        <f t="shared" si="537"/>
        <v>1574292.0110200001</v>
      </c>
      <c r="J1898" s="50">
        <f t="shared" si="537"/>
        <v>871571.44209999999</v>
      </c>
      <c r="K1898" s="50">
        <f t="shared" si="537"/>
        <v>807500</v>
      </c>
    </row>
    <row r="1899" spans="1:11" ht="15" x14ac:dyDescent="0.2">
      <c r="A1899" s="79"/>
      <c r="B1899" s="76"/>
      <c r="C1899" s="48" t="s">
        <v>47</v>
      </c>
      <c r="D1899" s="74"/>
      <c r="E1899" s="49">
        <f t="shared" si="531"/>
        <v>375972.96279000002</v>
      </c>
      <c r="F1899" s="50">
        <f t="shared" si="537"/>
        <v>80528.518360000002</v>
      </c>
      <c r="G1899" s="50">
        <f t="shared" si="537"/>
        <v>37000</v>
      </c>
      <c r="H1899" s="50">
        <f t="shared" si="537"/>
        <v>47444.444439999999</v>
      </c>
      <c r="I1899" s="50">
        <f t="shared" si="537"/>
        <v>70333.333329999994</v>
      </c>
      <c r="J1899" s="50">
        <f t="shared" si="537"/>
        <v>70333.333329999994</v>
      </c>
      <c r="K1899" s="50">
        <f t="shared" si="537"/>
        <v>70333.333329999994</v>
      </c>
    </row>
    <row r="1900" spans="1:11" ht="15" x14ac:dyDescent="0.2">
      <c r="A1900" s="80"/>
      <c r="B1900" s="77"/>
      <c r="C1900" s="48" t="s">
        <v>48</v>
      </c>
      <c r="D1900" s="74"/>
      <c r="E1900" s="49">
        <f t="shared" si="531"/>
        <v>0</v>
      </c>
      <c r="F1900" s="50">
        <f t="shared" si="537"/>
        <v>0</v>
      </c>
      <c r="G1900" s="50">
        <f t="shared" si="537"/>
        <v>0</v>
      </c>
      <c r="H1900" s="50">
        <f t="shared" si="537"/>
        <v>0</v>
      </c>
      <c r="I1900" s="50">
        <f t="shared" si="537"/>
        <v>0</v>
      </c>
      <c r="J1900" s="50">
        <f t="shared" si="537"/>
        <v>0</v>
      </c>
      <c r="K1900" s="50">
        <f t="shared" si="537"/>
        <v>0</v>
      </c>
    </row>
    <row r="1901" spans="1:11" ht="15" x14ac:dyDescent="0.2">
      <c r="A1901" s="78">
        <v>152</v>
      </c>
      <c r="B1901" s="51" t="s">
        <v>292</v>
      </c>
      <c r="C1901" s="48" t="s">
        <v>44</v>
      </c>
      <c r="D1901" s="74"/>
      <c r="E1901" s="49">
        <f t="shared" si="531"/>
        <v>5569482.7440799996</v>
      </c>
      <c r="F1901" s="49">
        <f t="shared" ref="F1901:K1901" si="538">SUM(F1902:F1905)</f>
        <v>433515.32</v>
      </c>
      <c r="G1901" s="49">
        <f t="shared" si="538"/>
        <v>761554.70360000001</v>
      </c>
      <c r="H1901" s="49">
        <f t="shared" si="538"/>
        <v>666651.64246</v>
      </c>
      <c r="I1901" s="49">
        <f t="shared" si="538"/>
        <v>535861.97802000004</v>
      </c>
      <c r="J1901" s="49">
        <f t="shared" si="538"/>
        <v>658200.1</v>
      </c>
      <c r="K1901" s="49">
        <f t="shared" si="538"/>
        <v>2513699</v>
      </c>
    </row>
    <row r="1902" spans="1:11" ht="27" customHeight="1" x14ac:dyDescent="0.2">
      <c r="A1902" s="79"/>
      <c r="B1902" s="75" t="s">
        <v>293</v>
      </c>
      <c r="C1902" s="48" t="s">
        <v>45</v>
      </c>
      <c r="D1902" s="74"/>
      <c r="E1902" s="49">
        <f t="shared" si="531"/>
        <v>3662564.4</v>
      </c>
      <c r="F1902" s="50">
        <v>166500</v>
      </c>
      <c r="G1902" s="50">
        <v>166500</v>
      </c>
      <c r="H1902" s="50">
        <v>271985.7</v>
      </c>
      <c r="I1902" s="50">
        <v>277393.90000000002</v>
      </c>
      <c r="J1902" s="50">
        <v>440985.8</v>
      </c>
      <c r="K1902" s="50">
        <v>2339199</v>
      </c>
    </row>
    <row r="1903" spans="1:11" ht="20.25" customHeight="1" x14ac:dyDescent="0.2">
      <c r="A1903" s="79"/>
      <c r="B1903" s="76"/>
      <c r="C1903" s="48" t="s">
        <v>46</v>
      </c>
      <c r="D1903" s="74"/>
      <c r="E1903" s="49">
        <f t="shared" si="531"/>
        <v>1906918.34408</v>
      </c>
      <c r="F1903" s="50">
        <v>267015.32</v>
      </c>
      <c r="G1903" s="50">
        <v>595054.70360000001</v>
      </c>
      <c r="H1903" s="50">
        <v>394665.94245999999</v>
      </c>
      <c r="I1903" s="50">
        <v>258468.07801999999</v>
      </c>
      <c r="J1903" s="50">
        <v>217214.3</v>
      </c>
      <c r="K1903" s="50">
        <v>174500</v>
      </c>
    </row>
    <row r="1904" spans="1:11" ht="23.25" customHeight="1" x14ac:dyDescent="0.2">
      <c r="A1904" s="79"/>
      <c r="B1904" s="76"/>
      <c r="C1904" s="48" t="s">
        <v>47</v>
      </c>
      <c r="D1904" s="74"/>
      <c r="E1904" s="49">
        <f t="shared" si="531"/>
        <v>0</v>
      </c>
      <c r="F1904" s="50">
        <v>0</v>
      </c>
      <c r="G1904" s="50">
        <v>0</v>
      </c>
      <c r="H1904" s="50">
        <v>0</v>
      </c>
      <c r="I1904" s="50">
        <v>0</v>
      </c>
      <c r="J1904" s="50">
        <v>0</v>
      </c>
      <c r="K1904" s="50">
        <v>0</v>
      </c>
    </row>
    <row r="1905" spans="1:11" ht="22.5" customHeight="1" x14ac:dyDescent="0.2">
      <c r="A1905" s="80"/>
      <c r="B1905" s="77"/>
      <c r="C1905" s="48" t="s">
        <v>48</v>
      </c>
      <c r="D1905" s="74"/>
      <c r="E1905" s="49">
        <f t="shared" si="531"/>
        <v>0</v>
      </c>
      <c r="F1905" s="50">
        <v>0</v>
      </c>
      <c r="G1905" s="50">
        <v>0</v>
      </c>
      <c r="H1905" s="50">
        <v>0</v>
      </c>
      <c r="I1905" s="50">
        <v>0</v>
      </c>
      <c r="J1905" s="50">
        <v>0</v>
      </c>
      <c r="K1905" s="50">
        <v>0</v>
      </c>
    </row>
    <row r="1906" spans="1:11" ht="12.75" customHeight="1" x14ac:dyDescent="0.2">
      <c r="A1906" s="78">
        <v>153</v>
      </c>
      <c r="B1906" s="51" t="s">
        <v>294</v>
      </c>
      <c r="C1906" s="48" t="s">
        <v>44</v>
      </c>
      <c r="D1906" s="74"/>
      <c r="E1906" s="49">
        <f t="shared" si="531"/>
        <v>3365784.2817699998</v>
      </c>
      <c r="F1906" s="49">
        <f t="shared" ref="F1906:K1906" si="539">SUM(F1907:F1910)</f>
        <v>413528.51835999999</v>
      </c>
      <c r="G1906" s="49">
        <f t="shared" si="539"/>
        <v>367811.31897999998</v>
      </c>
      <c r="H1906" s="49">
        <f t="shared" si="539"/>
        <v>474444.44443999999</v>
      </c>
      <c r="I1906" s="49">
        <f t="shared" si="539"/>
        <v>703333.33333000005</v>
      </c>
      <c r="J1906" s="49">
        <f t="shared" si="539"/>
        <v>703333.33333000005</v>
      </c>
      <c r="K1906" s="49">
        <f t="shared" si="539"/>
        <v>703333.33333000005</v>
      </c>
    </row>
    <row r="1907" spans="1:11" ht="15" x14ac:dyDescent="0.2">
      <c r="A1907" s="79"/>
      <c r="B1907" s="75" t="s">
        <v>295</v>
      </c>
      <c r="C1907" s="48" t="s">
        <v>45</v>
      </c>
      <c r="D1907" s="74"/>
      <c r="E1907" s="49">
        <f t="shared" si="531"/>
        <v>499500</v>
      </c>
      <c r="F1907" s="50">
        <v>333000</v>
      </c>
      <c r="G1907" s="50">
        <v>166500</v>
      </c>
      <c r="H1907" s="50">
        <v>0</v>
      </c>
      <c r="I1907" s="50">
        <v>0</v>
      </c>
      <c r="J1907" s="50">
        <v>0</v>
      </c>
      <c r="K1907" s="50">
        <v>0</v>
      </c>
    </row>
    <row r="1908" spans="1:11" ht="15" x14ac:dyDescent="0.2">
      <c r="A1908" s="79"/>
      <c r="B1908" s="76"/>
      <c r="C1908" s="48" t="s">
        <v>46</v>
      </c>
      <c r="D1908" s="74"/>
      <c r="E1908" s="49">
        <f t="shared" si="531"/>
        <v>2490311.31898</v>
      </c>
      <c r="F1908" s="50">
        <v>0</v>
      </c>
      <c r="G1908" s="50">
        <v>164311.31898000001</v>
      </c>
      <c r="H1908" s="50">
        <v>427000</v>
      </c>
      <c r="I1908" s="50">
        <f>333000+300000</f>
        <v>633000</v>
      </c>
      <c r="J1908" s="50">
        <f>333000+300000</f>
        <v>633000</v>
      </c>
      <c r="K1908" s="50">
        <f>333000+300000</f>
        <v>633000</v>
      </c>
    </row>
    <row r="1909" spans="1:11" ht="15" x14ac:dyDescent="0.2">
      <c r="A1909" s="79"/>
      <c r="B1909" s="76"/>
      <c r="C1909" s="48" t="s">
        <v>47</v>
      </c>
      <c r="D1909" s="74"/>
      <c r="E1909" s="49">
        <f t="shared" si="531"/>
        <v>375972.96279000002</v>
      </c>
      <c r="F1909" s="50">
        <v>80528.518360000002</v>
      </c>
      <c r="G1909" s="50">
        <f>18500+18500</f>
        <v>37000</v>
      </c>
      <c r="H1909" s="50">
        <v>47444.444439999999</v>
      </c>
      <c r="I1909" s="50">
        <v>70333.333329999994</v>
      </c>
      <c r="J1909" s="50">
        <v>70333.333329999994</v>
      </c>
      <c r="K1909" s="50">
        <v>70333.333329999994</v>
      </c>
    </row>
    <row r="1910" spans="1:11" ht="15" x14ac:dyDescent="0.2">
      <c r="A1910" s="80"/>
      <c r="B1910" s="77"/>
      <c r="C1910" s="48" t="s">
        <v>48</v>
      </c>
      <c r="D1910" s="74"/>
      <c r="E1910" s="49">
        <f t="shared" si="531"/>
        <v>0</v>
      </c>
      <c r="F1910" s="50">
        <v>0</v>
      </c>
      <c r="G1910" s="50">
        <v>0</v>
      </c>
      <c r="H1910" s="50">
        <v>0</v>
      </c>
      <c r="I1910" s="50">
        <v>0</v>
      </c>
      <c r="J1910" s="50">
        <v>0</v>
      </c>
      <c r="K1910" s="50">
        <v>0</v>
      </c>
    </row>
    <row r="1911" spans="1:11" ht="15" x14ac:dyDescent="0.2">
      <c r="A1911" s="78">
        <v>154</v>
      </c>
      <c r="B1911" s="51" t="s">
        <v>405</v>
      </c>
      <c r="C1911" s="48" t="s">
        <v>44</v>
      </c>
      <c r="D1911" s="74"/>
      <c r="E1911" s="49">
        <f t="shared" si="531"/>
        <v>1117151.1329999999</v>
      </c>
      <c r="F1911" s="49">
        <f t="shared" ref="F1911:K1911" si="540">SUM(F1912:F1915)</f>
        <v>0</v>
      </c>
      <c r="G1911" s="49">
        <f t="shared" si="540"/>
        <v>0</v>
      </c>
      <c r="H1911" s="49">
        <f t="shared" si="540"/>
        <v>484412</v>
      </c>
      <c r="I1911" s="49">
        <f t="shared" si="540"/>
        <v>632739.13300000003</v>
      </c>
      <c r="J1911" s="49">
        <f t="shared" si="540"/>
        <v>0</v>
      </c>
      <c r="K1911" s="49">
        <f t="shared" si="540"/>
        <v>0</v>
      </c>
    </row>
    <row r="1912" spans="1:11" ht="20.25" customHeight="1" x14ac:dyDescent="0.2">
      <c r="A1912" s="79"/>
      <c r="B1912" s="75" t="s">
        <v>406</v>
      </c>
      <c r="C1912" s="48" t="s">
        <v>45</v>
      </c>
      <c r="D1912" s="74"/>
      <c r="E1912" s="49">
        <f t="shared" si="531"/>
        <v>833582</v>
      </c>
      <c r="F1912" s="50">
        <v>0</v>
      </c>
      <c r="G1912" s="50">
        <v>0</v>
      </c>
      <c r="H1912" s="50">
        <v>428082</v>
      </c>
      <c r="I1912" s="50">
        <v>405500</v>
      </c>
      <c r="J1912" s="50">
        <v>0</v>
      </c>
      <c r="K1912" s="50">
        <v>0</v>
      </c>
    </row>
    <row r="1913" spans="1:11" ht="20.25" customHeight="1" x14ac:dyDescent="0.2">
      <c r="A1913" s="79"/>
      <c r="B1913" s="76"/>
      <c r="C1913" s="48" t="s">
        <v>46</v>
      </c>
      <c r="D1913" s="74"/>
      <c r="E1913" s="49">
        <f t="shared" si="531"/>
        <v>283569.13299999997</v>
      </c>
      <c r="F1913" s="50">
        <v>0</v>
      </c>
      <c r="G1913" s="50">
        <v>0</v>
      </c>
      <c r="H1913" s="50">
        <v>56330</v>
      </c>
      <c r="I1913" s="50">
        <v>227239.133</v>
      </c>
      <c r="J1913" s="50">
        <v>0</v>
      </c>
      <c r="K1913" s="50">
        <v>0</v>
      </c>
    </row>
    <row r="1914" spans="1:11" ht="25.5" customHeight="1" x14ac:dyDescent="0.2">
      <c r="A1914" s="79"/>
      <c r="B1914" s="76"/>
      <c r="C1914" s="48" t="s">
        <v>47</v>
      </c>
      <c r="D1914" s="74"/>
      <c r="E1914" s="49">
        <f t="shared" si="531"/>
        <v>0</v>
      </c>
      <c r="F1914" s="50">
        <v>0</v>
      </c>
      <c r="G1914" s="50">
        <v>0</v>
      </c>
      <c r="H1914" s="50">
        <v>0</v>
      </c>
      <c r="I1914" s="50">
        <v>0</v>
      </c>
      <c r="J1914" s="50">
        <v>0</v>
      </c>
      <c r="K1914" s="50">
        <v>0</v>
      </c>
    </row>
    <row r="1915" spans="1:11" ht="23.25" customHeight="1" x14ac:dyDescent="0.2">
      <c r="A1915" s="80"/>
      <c r="B1915" s="77"/>
      <c r="C1915" s="48" t="s">
        <v>48</v>
      </c>
      <c r="D1915" s="74"/>
      <c r="E1915" s="49">
        <f t="shared" si="531"/>
        <v>0</v>
      </c>
      <c r="F1915" s="50">
        <v>0</v>
      </c>
      <c r="G1915" s="50">
        <v>0</v>
      </c>
      <c r="H1915" s="50">
        <v>0</v>
      </c>
      <c r="I1915" s="50">
        <v>0</v>
      </c>
      <c r="J1915" s="50">
        <v>0</v>
      </c>
      <c r="K1915" s="50">
        <v>0</v>
      </c>
    </row>
    <row r="1916" spans="1:11" ht="15" x14ac:dyDescent="0.2">
      <c r="A1916" s="78">
        <v>155</v>
      </c>
      <c r="B1916" s="51" t="s">
        <v>451</v>
      </c>
      <c r="C1916" s="48" t="s">
        <v>44</v>
      </c>
      <c r="D1916" s="74"/>
      <c r="E1916" s="49">
        <f t="shared" si="531"/>
        <v>261465.85263000001</v>
      </c>
      <c r="F1916" s="49">
        <f t="shared" ref="F1916:K1916" si="541">SUM(F1917:F1920)</f>
        <v>0</v>
      </c>
      <c r="G1916" s="49">
        <f t="shared" si="541"/>
        <v>0</v>
      </c>
      <c r="H1916" s="49">
        <f t="shared" si="541"/>
        <v>0</v>
      </c>
      <c r="I1916" s="49">
        <f t="shared" si="541"/>
        <v>116500</v>
      </c>
      <c r="J1916" s="49">
        <f t="shared" si="541"/>
        <v>144965.85263000001</v>
      </c>
      <c r="K1916" s="49">
        <f t="shared" si="541"/>
        <v>0</v>
      </c>
    </row>
    <row r="1917" spans="1:11" ht="15" x14ac:dyDescent="0.2">
      <c r="A1917" s="79"/>
      <c r="B1917" s="75" t="s">
        <v>454</v>
      </c>
      <c r="C1917" s="48" t="s">
        <v>45</v>
      </c>
      <c r="D1917" s="74"/>
      <c r="E1917" s="49">
        <f t="shared" si="531"/>
        <v>248392.56</v>
      </c>
      <c r="F1917" s="50">
        <v>0</v>
      </c>
      <c r="G1917" s="50">
        <v>0</v>
      </c>
      <c r="H1917" s="50">
        <v>0</v>
      </c>
      <c r="I1917" s="50">
        <v>110675</v>
      </c>
      <c r="J1917" s="50">
        <v>137717.56</v>
      </c>
      <c r="K1917" s="50">
        <v>0</v>
      </c>
    </row>
    <row r="1918" spans="1:11" ht="15" x14ac:dyDescent="0.2">
      <c r="A1918" s="79"/>
      <c r="B1918" s="76"/>
      <c r="C1918" s="48" t="s">
        <v>46</v>
      </c>
      <c r="D1918" s="74"/>
      <c r="E1918" s="49">
        <f t="shared" si="531"/>
        <v>13073.29263</v>
      </c>
      <c r="F1918" s="50">
        <v>0</v>
      </c>
      <c r="G1918" s="50">
        <v>0</v>
      </c>
      <c r="H1918" s="50">
        <v>0</v>
      </c>
      <c r="I1918" s="50">
        <v>5825</v>
      </c>
      <c r="J1918" s="50">
        <v>7248.2926299999999</v>
      </c>
      <c r="K1918" s="50">
        <v>0</v>
      </c>
    </row>
    <row r="1919" spans="1:11" ht="15" x14ac:dyDescent="0.2">
      <c r="A1919" s="79"/>
      <c r="B1919" s="76"/>
      <c r="C1919" s="48" t="s">
        <v>47</v>
      </c>
      <c r="D1919" s="74"/>
      <c r="E1919" s="49">
        <f t="shared" si="531"/>
        <v>0</v>
      </c>
      <c r="F1919" s="50">
        <v>0</v>
      </c>
      <c r="G1919" s="50">
        <v>0</v>
      </c>
      <c r="H1919" s="50">
        <v>0</v>
      </c>
      <c r="I1919" s="50">
        <v>0</v>
      </c>
      <c r="J1919" s="50">
        <v>0</v>
      </c>
      <c r="K1919" s="50">
        <v>0</v>
      </c>
    </row>
    <row r="1920" spans="1:11" ht="15" x14ac:dyDescent="0.2">
      <c r="A1920" s="80"/>
      <c r="B1920" s="77"/>
      <c r="C1920" s="48" t="s">
        <v>48</v>
      </c>
      <c r="D1920" s="74"/>
      <c r="E1920" s="49">
        <f t="shared" si="531"/>
        <v>0</v>
      </c>
      <c r="F1920" s="50">
        <v>0</v>
      </c>
      <c r="G1920" s="50">
        <v>0</v>
      </c>
      <c r="H1920" s="50">
        <v>0</v>
      </c>
      <c r="I1920" s="50">
        <v>0</v>
      </c>
      <c r="J1920" s="50">
        <v>0</v>
      </c>
      <c r="K1920" s="50">
        <v>0</v>
      </c>
    </row>
    <row r="1921" spans="1:11" ht="12.75" customHeight="1" x14ac:dyDescent="0.2">
      <c r="A1921" s="78">
        <v>156</v>
      </c>
      <c r="B1921" s="51" t="s">
        <v>452</v>
      </c>
      <c r="C1921" s="48" t="s">
        <v>44</v>
      </c>
      <c r="D1921" s="74"/>
      <c r="E1921" s="49">
        <f t="shared" si="531"/>
        <v>399332.52630999999</v>
      </c>
      <c r="F1921" s="49">
        <f t="shared" ref="F1921:K1921" si="542">SUM(F1922:F1925)</f>
        <v>0</v>
      </c>
      <c r="G1921" s="49">
        <f t="shared" si="542"/>
        <v>0</v>
      </c>
      <c r="H1921" s="49">
        <f t="shared" si="542"/>
        <v>0</v>
      </c>
      <c r="I1921" s="49">
        <f t="shared" si="542"/>
        <v>175480</v>
      </c>
      <c r="J1921" s="49">
        <f t="shared" si="542"/>
        <v>223852.52630999999</v>
      </c>
      <c r="K1921" s="49">
        <f t="shared" si="542"/>
        <v>0</v>
      </c>
    </row>
    <row r="1922" spans="1:11" ht="12.75" customHeight="1" x14ac:dyDescent="0.2">
      <c r="A1922" s="79"/>
      <c r="B1922" s="75" t="s">
        <v>455</v>
      </c>
      <c r="C1922" s="48" t="s">
        <v>45</v>
      </c>
      <c r="D1922" s="74"/>
      <c r="E1922" s="49">
        <f t="shared" si="531"/>
        <v>379365.9</v>
      </c>
      <c r="F1922" s="50">
        <v>0</v>
      </c>
      <c r="G1922" s="50">
        <v>0</v>
      </c>
      <c r="H1922" s="50">
        <v>0</v>
      </c>
      <c r="I1922" s="50">
        <v>166706</v>
      </c>
      <c r="J1922" s="50">
        <v>212659.9</v>
      </c>
      <c r="K1922" s="50">
        <v>0</v>
      </c>
    </row>
    <row r="1923" spans="1:11" ht="12.75" customHeight="1" x14ac:dyDescent="0.2">
      <c r="A1923" s="79"/>
      <c r="B1923" s="76"/>
      <c r="C1923" s="48" t="s">
        <v>46</v>
      </c>
      <c r="D1923" s="74"/>
      <c r="E1923" s="49">
        <f t="shared" si="531"/>
        <v>19966.62631</v>
      </c>
      <c r="F1923" s="50">
        <v>0</v>
      </c>
      <c r="G1923" s="50">
        <v>0</v>
      </c>
      <c r="H1923" s="50">
        <v>0</v>
      </c>
      <c r="I1923" s="50">
        <v>8774</v>
      </c>
      <c r="J1923" s="50">
        <v>11192.62631</v>
      </c>
      <c r="K1923" s="50">
        <v>0</v>
      </c>
    </row>
    <row r="1924" spans="1:11" ht="12.75" customHeight="1" x14ac:dyDescent="0.2">
      <c r="A1924" s="79"/>
      <c r="B1924" s="76"/>
      <c r="C1924" s="48" t="s">
        <v>47</v>
      </c>
      <c r="D1924" s="74"/>
      <c r="E1924" s="49">
        <f t="shared" si="531"/>
        <v>0</v>
      </c>
      <c r="F1924" s="50">
        <v>0</v>
      </c>
      <c r="G1924" s="50">
        <v>0</v>
      </c>
      <c r="H1924" s="50">
        <v>0</v>
      </c>
      <c r="I1924" s="50">
        <v>0</v>
      </c>
      <c r="J1924" s="50">
        <v>0</v>
      </c>
      <c r="K1924" s="50">
        <v>0</v>
      </c>
    </row>
    <row r="1925" spans="1:11" ht="12.75" customHeight="1" x14ac:dyDescent="0.2">
      <c r="A1925" s="80"/>
      <c r="B1925" s="77"/>
      <c r="C1925" s="48" t="s">
        <v>48</v>
      </c>
      <c r="D1925" s="74"/>
      <c r="E1925" s="49">
        <f t="shared" si="531"/>
        <v>0</v>
      </c>
      <c r="F1925" s="50">
        <v>0</v>
      </c>
      <c r="G1925" s="50">
        <v>0</v>
      </c>
      <c r="H1925" s="50">
        <v>0</v>
      </c>
      <c r="I1925" s="50">
        <v>0</v>
      </c>
      <c r="J1925" s="50">
        <v>0</v>
      </c>
      <c r="K1925" s="50">
        <v>0</v>
      </c>
    </row>
    <row r="1926" spans="1:11" ht="12.75" customHeight="1" x14ac:dyDescent="0.2">
      <c r="A1926" s="78">
        <v>157</v>
      </c>
      <c r="B1926" s="51" t="s">
        <v>453</v>
      </c>
      <c r="C1926" s="48" t="s">
        <v>44</v>
      </c>
      <c r="D1926" s="74"/>
      <c r="E1926" s="49">
        <f t="shared" si="531"/>
        <v>58324.463159999999</v>
      </c>
      <c r="F1926" s="49">
        <f t="shared" ref="F1926:K1926" si="543">SUM(F1927:F1930)</f>
        <v>0</v>
      </c>
      <c r="G1926" s="49">
        <f t="shared" si="543"/>
        <v>0</v>
      </c>
      <c r="H1926" s="49">
        <f t="shared" si="543"/>
        <v>0</v>
      </c>
      <c r="I1926" s="49">
        <f t="shared" si="543"/>
        <v>0</v>
      </c>
      <c r="J1926" s="49">
        <f t="shared" si="543"/>
        <v>58324.463159999999</v>
      </c>
      <c r="K1926" s="49">
        <f t="shared" si="543"/>
        <v>0</v>
      </c>
    </row>
    <row r="1927" spans="1:11" ht="12.75" customHeight="1" x14ac:dyDescent="0.2">
      <c r="A1927" s="79"/>
      <c r="B1927" s="75" t="s">
        <v>456</v>
      </c>
      <c r="C1927" s="48" t="s">
        <v>45</v>
      </c>
      <c r="D1927" s="74"/>
      <c r="E1927" s="49">
        <f t="shared" si="531"/>
        <v>55408.24</v>
      </c>
      <c r="F1927" s="50">
        <v>0</v>
      </c>
      <c r="G1927" s="50">
        <v>0</v>
      </c>
      <c r="H1927" s="50">
        <v>0</v>
      </c>
      <c r="I1927" s="50">
        <v>0</v>
      </c>
      <c r="J1927" s="50">
        <v>55408.24</v>
      </c>
      <c r="K1927" s="50">
        <v>0</v>
      </c>
    </row>
    <row r="1928" spans="1:11" ht="12.75" customHeight="1" x14ac:dyDescent="0.2">
      <c r="A1928" s="79"/>
      <c r="B1928" s="76"/>
      <c r="C1928" s="48" t="s">
        <v>46</v>
      </c>
      <c r="D1928" s="74"/>
      <c r="E1928" s="49">
        <f t="shared" si="531"/>
        <v>2916.22316</v>
      </c>
      <c r="F1928" s="50">
        <v>0</v>
      </c>
      <c r="G1928" s="50">
        <v>0</v>
      </c>
      <c r="H1928" s="50">
        <v>0</v>
      </c>
      <c r="I1928" s="50">
        <v>0</v>
      </c>
      <c r="J1928" s="50">
        <v>2916.22316</v>
      </c>
      <c r="K1928" s="50">
        <v>0</v>
      </c>
    </row>
    <row r="1929" spans="1:11" ht="12.75" customHeight="1" x14ac:dyDescent="0.2">
      <c r="A1929" s="79"/>
      <c r="B1929" s="76"/>
      <c r="C1929" s="48" t="s">
        <v>47</v>
      </c>
      <c r="D1929" s="74"/>
      <c r="E1929" s="49">
        <f t="shared" si="531"/>
        <v>0</v>
      </c>
      <c r="F1929" s="50">
        <v>0</v>
      </c>
      <c r="G1929" s="50">
        <v>0</v>
      </c>
      <c r="H1929" s="50">
        <v>0</v>
      </c>
      <c r="I1929" s="50">
        <v>0</v>
      </c>
      <c r="J1929" s="50">
        <v>0</v>
      </c>
      <c r="K1929" s="50">
        <v>0</v>
      </c>
    </row>
    <row r="1930" spans="1:11" ht="12.75" customHeight="1" x14ac:dyDescent="0.2">
      <c r="A1930" s="80"/>
      <c r="B1930" s="77"/>
      <c r="C1930" s="48" t="s">
        <v>48</v>
      </c>
      <c r="D1930" s="74"/>
      <c r="E1930" s="49">
        <f t="shared" si="531"/>
        <v>0</v>
      </c>
      <c r="F1930" s="50">
        <v>0</v>
      </c>
      <c r="G1930" s="50">
        <v>0</v>
      </c>
      <c r="H1930" s="50">
        <v>0</v>
      </c>
      <c r="I1930" s="50">
        <v>0</v>
      </c>
      <c r="J1930" s="50">
        <v>0</v>
      </c>
      <c r="K1930" s="50">
        <v>0</v>
      </c>
    </row>
    <row r="1931" spans="1:11" ht="12.75" customHeight="1" x14ac:dyDescent="0.2">
      <c r="A1931" s="78">
        <v>158</v>
      </c>
      <c r="B1931" s="51" t="s">
        <v>486</v>
      </c>
      <c r="C1931" s="48" t="s">
        <v>44</v>
      </c>
      <c r="D1931" s="74"/>
      <c r="E1931" s="49">
        <f t="shared" si="531"/>
        <v>233114.06946</v>
      </c>
      <c r="F1931" s="49">
        <f t="shared" ref="F1931:K1931" si="544">SUM(F1932:F1935)</f>
        <v>0</v>
      </c>
      <c r="G1931" s="49">
        <f t="shared" si="544"/>
        <v>0</v>
      </c>
      <c r="H1931" s="49">
        <f t="shared" si="544"/>
        <v>0</v>
      </c>
      <c r="I1931" s="49">
        <f t="shared" si="544"/>
        <v>233114.06946</v>
      </c>
      <c r="J1931" s="49">
        <f t="shared" si="544"/>
        <v>0</v>
      </c>
      <c r="K1931" s="49">
        <f t="shared" si="544"/>
        <v>0</v>
      </c>
    </row>
    <row r="1932" spans="1:11" ht="15" x14ac:dyDescent="0.2">
      <c r="A1932" s="79"/>
      <c r="B1932" s="75" t="s">
        <v>490</v>
      </c>
      <c r="C1932" s="48" t="s">
        <v>45</v>
      </c>
      <c r="D1932" s="74"/>
      <c r="E1932" s="49">
        <f t="shared" si="531"/>
        <v>0</v>
      </c>
      <c r="F1932" s="50">
        <v>0</v>
      </c>
      <c r="G1932" s="50">
        <v>0</v>
      </c>
      <c r="H1932" s="50">
        <v>0</v>
      </c>
      <c r="I1932" s="50">
        <v>0</v>
      </c>
      <c r="J1932" s="50">
        <v>0</v>
      </c>
      <c r="K1932" s="50">
        <v>0</v>
      </c>
    </row>
    <row r="1933" spans="1:11" ht="15" x14ac:dyDescent="0.2">
      <c r="A1933" s="79"/>
      <c r="B1933" s="76"/>
      <c r="C1933" s="48" t="s">
        <v>46</v>
      </c>
      <c r="D1933" s="74"/>
      <c r="E1933" s="49">
        <f t="shared" si="531"/>
        <v>233114.06946</v>
      </c>
      <c r="F1933" s="50">
        <v>0</v>
      </c>
      <c r="G1933" s="50">
        <v>0</v>
      </c>
      <c r="H1933" s="50">
        <v>0</v>
      </c>
      <c r="I1933" s="50">
        <v>233114.06946</v>
      </c>
      <c r="J1933" s="50">
        <v>0</v>
      </c>
      <c r="K1933" s="50">
        <v>0</v>
      </c>
    </row>
    <row r="1934" spans="1:11" ht="15" x14ac:dyDescent="0.2">
      <c r="A1934" s="79"/>
      <c r="B1934" s="76"/>
      <c r="C1934" s="48" t="s">
        <v>47</v>
      </c>
      <c r="D1934" s="74"/>
      <c r="E1934" s="49">
        <f t="shared" si="531"/>
        <v>0</v>
      </c>
      <c r="F1934" s="50">
        <v>0</v>
      </c>
      <c r="G1934" s="50">
        <v>0</v>
      </c>
      <c r="H1934" s="50">
        <v>0</v>
      </c>
      <c r="I1934" s="50">
        <v>0</v>
      </c>
      <c r="J1934" s="50">
        <v>0</v>
      </c>
      <c r="K1934" s="50">
        <v>0</v>
      </c>
    </row>
    <row r="1935" spans="1:11" ht="15" x14ac:dyDescent="0.2">
      <c r="A1935" s="80"/>
      <c r="B1935" s="77"/>
      <c r="C1935" s="48" t="s">
        <v>48</v>
      </c>
      <c r="D1935" s="74"/>
      <c r="E1935" s="49">
        <f t="shared" si="531"/>
        <v>0</v>
      </c>
      <c r="F1935" s="50">
        <v>0</v>
      </c>
      <c r="G1935" s="50">
        <v>0</v>
      </c>
      <c r="H1935" s="50">
        <v>0</v>
      </c>
      <c r="I1935" s="50">
        <v>0</v>
      </c>
      <c r="J1935" s="50">
        <v>0</v>
      </c>
      <c r="K1935" s="50">
        <v>0</v>
      </c>
    </row>
    <row r="1936" spans="1:11" ht="12.75" customHeight="1" x14ac:dyDescent="0.2">
      <c r="A1936" s="78">
        <v>159</v>
      </c>
      <c r="B1936" s="51" t="s">
        <v>487</v>
      </c>
      <c r="C1936" s="48" t="s">
        <v>44</v>
      </c>
      <c r="D1936" s="74"/>
      <c r="E1936" s="49">
        <f t="shared" si="531"/>
        <v>41249.910170000003</v>
      </c>
      <c r="F1936" s="49">
        <f t="shared" ref="F1936:K1936" si="545">SUM(F1937:F1940)</f>
        <v>0</v>
      </c>
      <c r="G1936" s="49">
        <f t="shared" si="545"/>
        <v>0</v>
      </c>
      <c r="H1936" s="49">
        <f t="shared" si="545"/>
        <v>0</v>
      </c>
      <c r="I1936" s="49">
        <f t="shared" si="545"/>
        <v>41249.910170000003</v>
      </c>
      <c r="J1936" s="49">
        <f t="shared" si="545"/>
        <v>0</v>
      </c>
      <c r="K1936" s="49">
        <f t="shared" si="545"/>
        <v>0</v>
      </c>
    </row>
    <row r="1937" spans="1:11" ht="21.75" customHeight="1" x14ac:dyDescent="0.2">
      <c r="A1937" s="79"/>
      <c r="B1937" s="75" t="s">
        <v>491</v>
      </c>
      <c r="C1937" s="48" t="s">
        <v>45</v>
      </c>
      <c r="D1937" s="74"/>
      <c r="E1937" s="49">
        <f t="shared" si="531"/>
        <v>0</v>
      </c>
      <c r="F1937" s="50">
        <v>0</v>
      </c>
      <c r="G1937" s="50">
        <v>0</v>
      </c>
      <c r="H1937" s="50">
        <v>0</v>
      </c>
      <c r="I1937" s="50">
        <v>0</v>
      </c>
      <c r="J1937" s="50">
        <v>0</v>
      </c>
      <c r="K1937" s="50">
        <v>0</v>
      </c>
    </row>
    <row r="1938" spans="1:11" ht="19.5" customHeight="1" x14ac:dyDescent="0.2">
      <c r="A1938" s="79"/>
      <c r="B1938" s="76"/>
      <c r="C1938" s="48" t="s">
        <v>46</v>
      </c>
      <c r="D1938" s="74"/>
      <c r="E1938" s="49">
        <f t="shared" si="531"/>
        <v>41249.910170000003</v>
      </c>
      <c r="F1938" s="50">
        <v>0</v>
      </c>
      <c r="G1938" s="50">
        <v>0</v>
      </c>
      <c r="H1938" s="50">
        <v>0</v>
      </c>
      <c r="I1938" s="50">
        <v>41249.910170000003</v>
      </c>
      <c r="J1938" s="50">
        <v>0</v>
      </c>
      <c r="K1938" s="50">
        <v>0</v>
      </c>
    </row>
    <row r="1939" spans="1:11" ht="15.75" customHeight="1" x14ac:dyDescent="0.2">
      <c r="A1939" s="79"/>
      <c r="B1939" s="76"/>
      <c r="C1939" s="48" t="s">
        <v>47</v>
      </c>
      <c r="D1939" s="74"/>
      <c r="E1939" s="49">
        <f t="shared" si="531"/>
        <v>0</v>
      </c>
      <c r="F1939" s="50">
        <v>0</v>
      </c>
      <c r="G1939" s="50">
        <v>0</v>
      </c>
      <c r="H1939" s="50">
        <v>0</v>
      </c>
      <c r="I1939" s="50">
        <v>0</v>
      </c>
      <c r="J1939" s="50">
        <v>0</v>
      </c>
      <c r="K1939" s="50">
        <v>0</v>
      </c>
    </row>
    <row r="1940" spans="1:11" ht="18" customHeight="1" x14ac:dyDescent="0.2">
      <c r="A1940" s="80"/>
      <c r="B1940" s="77"/>
      <c r="C1940" s="48" t="s">
        <v>48</v>
      </c>
      <c r="D1940" s="74"/>
      <c r="E1940" s="49">
        <f t="shared" si="531"/>
        <v>0</v>
      </c>
      <c r="F1940" s="50">
        <v>0</v>
      </c>
      <c r="G1940" s="50">
        <v>0</v>
      </c>
      <c r="H1940" s="50">
        <v>0</v>
      </c>
      <c r="I1940" s="50">
        <v>0</v>
      </c>
      <c r="J1940" s="50">
        <v>0</v>
      </c>
      <c r="K1940" s="50">
        <v>0</v>
      </c>
    </row>
    <row r="1941" spans="1:11" ht="12.75" customHeight="1" x14ac:dyDescent="0.2">
      <c r="A1941" s="78">
        <v>160</v>
      </c>
      <c r="B1941" s="51" t="s">
        <v>488</v>
      </c>
      <c r="C1941" s="48" t="s">
        <v>44</v>
      </c>
      <c r="D1941" s="74"/>
      <c r="E1941" s="49">
        <f t="shared" ref="E1941:E1945" si="546">SUM(F1941:K1941)</f>
        <v>91722.576839999994</v>
      </c>
      <c r="F1941" s="49">
        <f t="shared" ref="F1941:K1941" si="547">SUM(F1942:F1945)</f>
        <v>0</v>
      </c>
      <c r="G1941" s="49">
        <f t="shared" si="547"/>
        <v>0</v>
      </c>
      <c r="H1941" s="49">
        <f t="shared" si="547"/>
        <v>0</v>
      </c>
      <c r="I1941" s="49">
        <f t="shared" si="547"/>
        <v>91722.576839999994</v>
      </c>
      <c r="J1941" s="49">
        <f t="shared" si="547"/>
        <v>0</v>
      </c>
      <c r="K1941" s="49">
        <f t="shared" si="547"/>
        <v>0</v>
      </c>
    </row>
    <row r="1942" spans="1:11" ht="15" x14ac:dyDescent="0.2">
      <c r="A1942" s="79"/>
      <c r="B1942" s="75" t="s">
        <v>492</v>
      </c>
      <c r="C1942" s="48" t="s">
        <v>45</v>
      </c>
      <c r="D1942" s="74"/>
      <c r="E1942" s="49">
        <f t="shared" si="546"/>
        <v>0</v>
      </c>
      <c r="F1942" s="50">
        <v>0</v>
      </c>
      <c r="G1942" s="50">
        <v>0</v>
      </c>
      <c r="H1942" s="50">
        <v>0</v>
      </c>
      <c r="I1942" s="50">
        <v>0</v>
      </c>
      <c r="J1942" s="50">
        <v>0</v>
      </c>
      <c r="K1942" s="50">
        <v>0</v>
      </c>
    </row>
    <row r="1943" spans="1:11" ht="15" x14ac:dyDescent="0.2">
      <c r="A1943" s="79"/>
      <c r="B1943" s="76"/>
      <c r="C1943" s="48" t="s">
        <v>46</v>
      </c>
      <c r="D1943" s="74"/>
      <c r="E1943" s="49">
        <f t="shared" si="546"/>
        <v>91722.576839999994</v>
      </c>
      <c r="F1943" s="50">
        <v>0</v>
      </c>
      <c r="G1943" s="50">
        <v>0</v>
      </c>
      <c r="H1943" s="50">
        <v>0</v>
      </c>
      <c r="I1943" s="50">
        <v>91722.576839999994</v>
      </c>
      <c r="J1943" s="50">
        <v>0</v>
      </c>
      <c r="K1943" s="50">
        <v>0</v>
      </c>
    </row>
    <row r="1944" spans="1:11" ht="15.75" customHeight="1" x14ac:dyDescent="0.2">
      <c r="A1944" s="79"/>
      <c r="B1944" s="76"/>
      <c r="C1944" s="48" t="s">
        <v>47</v>
      </c>
      <c r="D1944" s="74"/>
      <c r="E1944" s="49">
        <f t="shared" si="546"/>
        <v>0</v>
      </c>
      <c r="F1944" s="50">
        <v>0</v>
      </c>
      <c r="G1944" s="50">
        <v>0</v>
      </c>
      <c r="H1944" s="50">
        <v>0</v>
      </c>
      <c r="I1944" s="50">
        <v>0</v>
      </c>
      <c r="J1944" s="50">
        <v>0</v>
      </c>
      <c r="K1944" s="50">
        <v>0</v>
      </c>
    </row>
    <row r="1945" spans="1:11" ht="15" customHeight="1" x14ac:dyDescent="0.2">
      <c r="A1945" s="80"/>
      <c r="B1945" s="77"/>
      <c r="C1945" s="48" t="s">
        <v>48</v>
      </c>
      <c r="D1945" s="74"/>
      <c r="E1945" s="49">
        <f t="shared" si="546"/>
        <v>0</v>
      </c>
      <c r="F1945" s="50">
        <v>0</v>
      </c>
      <c r="G1945" s="50">
        <v>0</v>
      </c>
      <c r="H1945" s="50">
        <v>0</v>
      </c>
      <c r="I1945" s="50">
        <v>0</v>
      </c>
      <c r="J1945" s="50">
        <v>0</v>
      </c>
      <c r="K1945" s="50">
        <v>0</v>
      </c>
    </row>
    <row r="1946" spans="1:11" ht="12.75" customHeight="1" x14ac:dyDescent="0.2">
      <c r="A1946" s="78">
        <v>161</v>
      </c>
      <c r="B1946" s="51" t="s">
        <v>489</v>
      </c>
      <c r="C1946" s="48" t="s">
        <v>44</v>
      </c>
      <c r="D1946" s="74"/>
      <c r="E1946" s="49">
        <f t="shared" ref="E1946:E1950" si="548">SUM(F1946:K1946)</f>
        <v>74899.243530000007</v>
      </c>
      <c r="F1946" s="49">
        <f t="shared" ref="F1946:K1946" si="549">SUM(F1947:F1950)</f>
        <v>0</v>
      </c>
      <c r="G1946" s="49">
        <f t="shared" si="549"/>
        <v>0</v>
      </c>
      <c r="H1946" s="49">
        <f t="shared" si="549"/>
        <v>0</v>
      </c>
      <c r="I1946" s="49">
        <f t="shared" si="549"/>
        <v>74899.243530000007</v>
      </c>
      <c r="J1946" s="49">
        <f t="shared" si="549"/>
        <v>0</v>
      </c>
      <c r="K1946" s="49">
        <f t="shared" si="549"/>
        <v>0</v>
      </c>
    </row>
    <row r="1947" spans="1:11" ht="12.75" customHeight="1" x14ac:dyDescent="0.2">
      <c r="A1947" s="79"/>
      <c r="B1947" s="75" t="s">
        <v>493</v>
      </c>
      <c r="C1947" s="48" t="s">
        <v>45</v>
      </c>
      <c r="D1947" s="74"/>
      <c r="E1947" s="49">
        <f t="shared" si="548"/>
        <v>0</v>
      </c>
      <c r="F1947" s="50">
        <v>0</v>
      </c>
      <c r="G1947" s="50">
        <v>0</v>
      </c>
      <c r="H1947" s="50">
        <v>0</v>
      </c>
      <c r="I1947" s="50">
        <v>0</v>
      </c>
      <c r="J1947" s="50">
        <v>0</v>
      </c>
      <c r="K1947" s="50">
        <v>0</v>
      </c>
    </row>
    <row r="1948" spans="1:11" ht="12.75" customHeight="1" x14ac:dyDescent="0.2">
      <c r="A1948" s="79"/>
      <c r="B1948" s="76"/>
      <c r="C1948" s="48" t="s">
        <v>46</v>
      </c>
      <c r="D1948" s="74"/>
      <c r="E1948" s="49">
        <f t="shared" si="548"/>
        <v>74899.243530000007</v>
      </c>
      <c r="F1948" s="50">
        <v>0</v>
      </c>
      <c r="G1948" s="50">
        <v>0</v>
      </c>
      <c r="H1948" s="50">
        <v>0</v>
      </c>
      <c r="I1948" s="50">
        <v>74899.243530000007</v>
      </c>
      <c r="J1948" s="50">
        <v>0</v>
      </c>
      <c r="K1948" s="50">
        <v>0</v>
      </c>
    </row>
    <row r="1949" spans="1:11" ht="12.75" customHeight="1" x14ac:dyDescent="0.2">
      <c r="A1949" s="79"/>
      <c r="B1949" s="76"/>
      <c r="C1949" s="48" t="s">
        <v>47</v>
      </c>
      <c r="D1949" s="74"/>
      <c r="E1949" s="49">
        <f t="shared" si="548"/>
        <v>0</v>
      </c>
      <c r="F1949" s="50">
        <v>0</v>
      </c>
      <c r="G1949" s="50">
        <v>0</v>
      </c>
      <c r="H1949" s="50">
        <v>0</v>
      </c>
      <c r="I1949" s="50">
        <v>0</v>
      </c>
      <c r="J1949" s="50">
        <v>0</v>
      </c>
      <c r="K1949" s="50">
        <v>0</v>
      </c>
    </row>
    <row r="1950" spans="1:11" ht="12.75" customHeight="1" x14ac:dyDescent="0.2">
      <c r="A1950" s="80"/>
      <c r="B1950" s="77"/>
      <c r="C1950" s="48" t="s">
        <v>48</v>
      </c>
      <c r="D1950" s="74"/>
      <c r="E1950" s="49">
        <f t="shared" si="548"/>
        <v>0</v>
      </c>
      <c r="F1950" s="50">
        <v>0</v>
      </c>
      <c r="G1950" s="50">
        <v>0</v>
      </c>
      <c r="H1950" s="50">
        <v>0</v>
      </c>
      <c r="I1950" s="50">
        <v>0</v>
      </c>
      <c r="J1950" s="50">
        <v>0</v>
      </c>
      <c r="K1950" s="50">
        <v>0</v>
      </c>
    </row>
    <row r="1951" spans="1:11" ht="16.5" customHeight="1" x14ac:dyDescent="0.2">
      <c r="A1951" s="78">
        <v>162</v>
      </c>
      <c r="B1951" s="53" t="s">
        <v>296</v>
      </c>
      <c r="C1951" s="48" t="s">
        <v>44</v>
      </c>
      <c r="D1951" s="74" t="s">
        <v>290</v>
      </c>
      <c r="E1951" s="49">
        <f t="shared" si="531"/>
        <v>207014.25</v>
      </c>
      <c r="F1951" s="49">
        <f t="shared" ref="F1951:K1951" si="550">SUM(F1952:F1955)</f>
        <v>27014.25</v>
      </c>
      <c r="G1951" s="49">
        <f t="shared" si="550"/>
        <v>0</v>
      </c>
      <c r="H1951" s="49">
        <f t="shared" si="550"/>
        <v>0</v>
      </c>
      <c r="I1951" s="49">
        <f t="shared" si="550"/>
        <v>60000</v>
      </c>
      <c r="J1951" s="49">
        <f t="shared" si="550"/>
        <v>60000</v>
      </c>
      <c r="K1951" s="49">
        <f t="shared" si="550"/>
        <v>60000</v>
      </c>
    </row>
    <row r="1952" spans="1:11" ht="14.25" customHeight="1" x14ac:dyDescent="0.2">
      <c r="A1952" s="79"/>
      <c r="B1952" s="76" t="s">
        <v>297</v>
      </c>
      <c r="C1952" s="48" t="s">
        <v>45</v>
      </c>
      <c r="D1952" s="74"/>
      <c r="E1952" s="49">
        <f t="shared" si="531"/>
        <v>0</v>
      </c>
      <c r="F1952" s="50">
        <f t="shared" ref="F1952:K1955" si="551">F1957+F1962+F1967+F1972</f>
        <v>0</v>
      </c>
      <c r="G1952" s="50">
        <f t="shared" si="551"/>
        <v>0</v>
      </c>
      <c r="H1952" s="50">
        <f t="shared" si="551"/>
        <v>0</v>
      </c>
      <c r="I1952" s="50">
        <f t="shared" si="551"/>
        <v>0</v>
      </c>
      <c r="J1952" s="50">
        <f t="shared" si="551"/>
        <v>0</v>
      </c>
      <c r="K1952" s="50">
        <f t="shared" si="551"/>
        <v>0</v>
      </c>
    </row>
    <row r="1953" spans="1:11" ht="15.75" customHeight="1" x14ac:dyDescent="0.2">
      <c r="A1953" s="79"/>
      <c r="B1953" s="76"/>
      <c r="C1953" s="48" t="s">
        <v>46</v>
      </c>
      <c r="D1953" s="74"/>
      <c r="E1953" s="49">
        <f t="shared" si="531"/>
        <v>207014.25</v>
      </c>
      <c r="F1953" s="50">
        <f t="shared" si="551"/>
        <v>27014.25</v>
      </c>
      <c r="G1953" s="50">
        <f t="shared" si="551"/>
        <v>0</v>
      </c>
      <c r="H1953" s="50">
        <f t="shared" si="551"/>
        <v>0</v>
      </c>
      <c r="I1953" s="50">
        <f t="shared" si="551"/>
        <v>60000</v>
      </c>
      <c r="J1953" s="50">
        <f t="shared" si="551"/>
        <v>60000</v>
      </c>
      <c r="K1953" s="50">
        <f t="shared" si="551"/>
        <v>60000</v>
      </c>
    </row>
    <row r="1954" spans="1:11" ht="14.25" customHeight="1" x14ac:dyDescent="0.2">
      <c r="A1954" s="79"/>
      <c r="B1954" s="76"/>
      <c r="C1954" s="48" t="s">
        <v>47</v>
      </c>
      <c r="D1954" s="74"/>
      <c r="E1954" s="49">
        <f t="shared" si="531"/>
        <v>0</v>
      </c>
      <c r="F1954" s="50">
        <f t="shared" si="551"/>
        <v>0</v>
      </c>
      <c r="G1954" s="50">
        <f t="shared" si="551"/>
        <v>0</v>
      </c>
      <c r="H1954" s="50">
        <f t="shared" si="551"/>
        <v>0</v>
      </c>
      <c r="I1954" s="50">
        <f t="shared" si="551"/>
        <v>0</v>
      </c>
      <c r="J1954" s="50">
        <f t="shared" si="551"/>
        <v>0</v>
      </c>
      <c r="K1954" s="50">
        <f t="shared" si="551"/>
        <v>0</v>
      </c>
    </row>
    <row r="1955" spans="1:11" ht="15.75" customHeight="1" x14ac:dyDescent="0.2">
      <c r="A1955" s="80"/>
      <c r="B1955" s="77"/>
      <c r="C1955" s="48" t="s">
        <v>48</v>
      </c>
      <c r="D1955" s="74"/>
      <c r="E1955" s="49">
        <f t="shared" si="531"/>
        <v>0</v>
      </c>
      <c r="F1955" s="50">
        <f t="shared" si="551"/>
        <v>0</v>
      </c>
      <c r="G1955" s="50">
        <f t="shared" si="551"/>
        <v>0</v>
      </c>
      <c r="H1955" s="50">
        <f t="shared" si="551"/>
        <v>0</v>
      </c>
      <c r="I1955" s="50">
        <f t="shared" si="551"/>
        <v>0</v>
      </c>
      <c r="J1955" s="50">
        <f t="shared" si="551"/>
        <v>0</v>
      </c>
      <c r="K1955" s="50">
        <f t="shared" si="551"/>
        <v>0</v>
      </c>
    </row>
    <row r="1956" spans="1:11" ht="12.75" customHeight="1" x14ac:dyDescent="0.2">
      <c r="A1956" s="78">
        <v>163</v>
      </c>
      <c r="B1956" s="51" t="s">
        <v>298</v>
      </c>
      <c r="C1956" s="48" t="s">
        <v>44</v>
      </c>
      <c r="D1956" s="74"/>
      <c r="E1956" s="49">
        <f t="shared" si="531"/>
        <v>0</v>
      </c>
      <c r="F1956" s="49">
        <f t="shared" ref="F1956:K1956" si="552">SUM(F1957:F1960)</f>
        <v>0</v>
      </c>
      <c r="G1956" s="49">
        <f t="shared" si="552"/>
        <v>0</v>
      </c>
      <c r="H1956" s="49">
        <f t="shared" si="552"/>
        <v>0</v>
      </c>
      <c r="I1956" s="49">
        <f t="shared" si="552"/>
        <v>0</v>
      </c>
      <c r="J1956" s="49">
        <f t="shared" si="552"/>
        <v>0</v>
      </c>
      <c r="K1956" s="49">
        <f t="shared" si="552"/>
        <v>0</v>
      </c>
    </row>
    <row r="1957" spans="1:11" ht="15.75" customHeight="1" x14ac:dyDescent="0.2">
      <c r="A1957" s="79"/>
      <c r="B1957" s="75" t="s">
        <v>299</v>
      </c>
      <c r="C1957" s="48" t="s">
        <v>45</v>
      </c>
      <c r="D1957" s="74"/>
      <c r="E1957" s="49">
        <f t="shared" si="531"/>
        <v>0</v>
      </c>
      <c r="F1957" s="50">
        <v>0</v>
      </c>
      <c r="G1957" s="50">
        <v>0</v>
      </c>
      <c r="H1957" s="50">
        <v>0</v>
      </c>
      <c r="I1957" s="50">
        <v>0</v>
      </c>
      <c r="J1957" s="50">
        <v>0</v>
      </c>
      <c r="K1957" s="50">
        <v>0</v>
      </c>
    </row>
    <row r="1958" spans="1:11" ht="15" customHeight="1" x14ac:dyDescent="0.2">
      <c r="A1958" s="79"/>
      <c r="B1958" s="76"/>
      <c r="C1958" s="48" t="s">
        <v>46</v>
      </c>
      <c r="D1958" s="74"/>
      <c r="E1958" s="49">
        <f t="shared" si="531"/>
        <v>0</v>
      </c>
      <c r="F1958" s="50">
        <v>0</v>
      </c>
      <c r="G1958" s="50">
        <v>0</v>
      </c>
      <c r="H1958" s="50">
        <v>0</v>
      </c>
      <c r="I1958" s="50">
        <v>0</v>
      </c>
      <c r="J1958" s="50">
        <v>0</v>
      </c>
      <c r="K1958" s="50">
        <v>0</v>
      </c>
    </row>
    <row r="1959" spans="1:11" ht="15" customHeight="1" x14ac:dyDescent="0.2">
      <c r="A1959" s="79"/>
      <c r="B1959" s="76"/>
      <c r="C1959" s="48" t="s">
        <v>47</v>
      </c>
      <c r="D1959" s="74"/>
      <c r="E1959" s="49">
        <f t="shared" si="531"/>
        <v>0</v>
      </c>
      <c r="F1959" s="50">
        <f>F1958*0.1</f>
        <v>0</v>
      </c>
      <c r="G1959" s="50">
        <f>G1958*0.1</f>
        <v>0</v>
      </c>
      <c r="H1959" s="50">
        <f>H1958*0.1</f>
        <v>0</v>
      </c>
      <c r="I1959" s="50">
        <f>I1958*0.1</f>
        <v>0</v>
      </c>
      <c r="J1959" s="50">
        <v>0</v>
      </c>
      <c r="K1959" s="50">
        <f>K1958*0.1</f>
        <v>0</v>
      </c>
    </row>
    <row r="1960" spans="1:11" ht="15.75" customHeight="1" x14ac:dyDescent="0.2">
      <c r="A1960" s="80"/>
      <c r="B1960" s="77"/>
      <c r="C1960" s="48" t="s">
        <v>48</v>
      </c>
      <c r="D1960" s="74"/>
      <c r="E1960" s="49">
        <f t="shared" si="531"/>
        <v>0</v>
      </c>
      <c r="F1960" s="50">
        <v>0</v>
      </c>
      <c r="G1960" s="50">
        <v>0</v>
      </c>
      <c r="H1960" s="50">
        <v>0</v>
      </c>
      <c r="I1960" s="50">
        <v>0</v>
      </c>
      <c r="J1960" s="50">
        <v>0</v>
      </c>
      <c r="K1960" s="50">
        <v>0</v>
      </c>
    </row>
    <row r="1961" spans="1:11" ht="12.75" customHeight="1" x14ac:dyDescent="0.2">
      <c r="A1961" s="78">
        <v>164</v>
      </c>
      <c r="B1961" s="51" t="s">
        <v>300</v>
      </c>
      <c r="C1961" s="48" t="s">
        <v>44</v>
      </c>
      <c r="D1961" s="74"/>
      <c r="E1961" s="49">
        <f t="shared" si="531"/>
        <v>0</v>
      </c>
      <c r="F1961" s="49">
        <f t="shared" ref="F1961:K1961" si="553">SUM(F1962:F1965)</f>
        <v>0</v>
      </c>
      <c r="G1961" s="49">
        <f t="shared" si="553"/>
        <v>0</v>
      </c>
      <c r="H1961" s="49">
        <f t="shared" si="553"/>
        <v>0</v>
      </c>
      <c r="I1961" s="49">
        <f t="shared" si="553"/>
        <v>0</v>
      </c>
      <c r="J1961" s="49">
        <f t="shared" si="553"/>
        <v>0</v>
      </c>
      <c r="K1961" s="49">
        <f t="shared" si="553"/>
        <v>0</v>
      </c>
    </row>
    <row r="1962" spans="1:11" ht="12.75" customHeight="1" x14ac:dyDescent="0.2">
      <c r="A1962" s="79"/>
      <c r="B1962" s="75" t="s">
        <v>301</v>
      </c>
      <c r="C1962" s="48" t="s">
        <v>45</v>
      </c>
      <c r="D1962" s="74"/>
      <c r="E1962" s="49">
        <f t="shared" si="531"/>
        <v>0</v>
      </c>
      <c r="F1962" s="50">
        <v>0</v>
      </c>
      <c r="G1962" s="50">
        <v>0</v>
      </c>
      <c r="H1962" s="50">
        <v>0</v>
      </c>
      <c r="I1962" s="50">
        <v>0</v>
      </c>
      <c r="J1962" s="50">
        <v>0</v>
      </c>
      <c r="K1962" s="50">
        <v>0</v>
      </c>
    </row>
    <row r="1963" spans="1:11" ht="12.75" customHeight="1" x14ac:dyDescent="0.2">
      <c r="A1963" s="79"/>
      <c r="B1963" s="76"/>
      <c r="C1963" s="48" t="s">
        <v>46</v>
      </c>
      <c r="D1963" s="74"/>
      <c r="E1963" s="49">
        <f t="shared" si="531"/>
        <v>0</v>
      </c>
      <c r="F1963" s="50">
        <v>0</v>
      </c>
      <c r="G1963" s="50">
        <v>0</v>
      </c>
      <c r="H1963" s="50">
        <v>0</v>
      </c>
      <c r="I1963" s="50">
        <v>0</v>
      </c>
      <c r="J1963" s="50">
        <v>0</v>
      </c>
      <c r="K1963" s="50">
        <v>0</v>
      </c>
    </row>
    <row r="1964" spans="1:11" ht="12.75" customHeight="1" x14ac:dyDescent="0.2">
      <c r="A1964" s="79"/>
      <c r="B1964" s="76"/>
      <c r="C1964" s="48" t="s">
        <v>47</v>
      </c>
      <c r="D1964" s="74"/>
      <c r="E1964" s="49">
        <f t="shared" si="531"/>
        <v>0</v>
      </c>
      <c r="F1964" s="50">
        <f t="shared" ref="F1964:K1964" si="554">F1963*0.1</f>
        <v>0</v>
      </c>
      <c r="G1964" s="50">
        <f t="shared" si="554"/>
        <v>0</v>
      </c>
      <c r="H1964" s="50">
        <f t="shared" si="554"/>
        <v>0</v>
      </c>
      <c r="I1964" s="50">
        <f t="shared" si="554"/>
        <v>0</v>
      </c>
      <c r="J1964" s="50">
        <f t="shared" si="554"/>
        <v>0</v>
      </c>
      <c r="K1964" s="50">
        <f t="shared" si="554"/>
        <v>0</v>
      </c>
    </row>
    <row r="1965" spans="1:11" ht="12.75" customHeight="1" x14ac:dyDescent="0.2">
      <c r="A1965" s="80"/>
      <c r="B1965" s="77"/>
      <c r="C1965" s="48" t="s">
        <v>48</v>
      </c>
      <c r="D1965" s="74"/>
      <c r="E1965" s="49">
        <f t="shared" ref="E1965:E2028" si="555">SUM(F1965:K1965)</f>
        <v>0</v>
      </c>
      <c r="F1965" s="50">
        <v>0</v>
      </c>
      <c r="G1965" s="50">
        <v>0</v>
      </c>
      <c r="H1965" s="50">
        <v>0</v>
      </c>
      <c r="I1965" s="50">
        <v>0</v>
      </c>
      <c r="J1965" s="50">
        <v>0</v>
      </c>
      <c r="K1965" s="50">
        <v>0</v>
      </c>
    </row>
    <row r="1966" spans="1:11" ht="12.75" customHeight="1" x14ac:dyDescent="0.2">
      <c r="A1966" s="78">
        <v>165</v>
      </c>
      <c r="B1966" s="51" t="s">
        <v>302</v>
      </c>
      <c r="C1966" s="48" t="s">
        <v>44</v>
      </c>
      <c r="D1966" s="74"/>
      <c r="E1966" s="49">
        <f t="shared" si="555"/>
        <v>27014.25</v>
      </c>
      <c r="F1966" s="49">
        <f t="shared" ref="F1966:K1966" si="556">SUM(F1967:F1970)</f>
        <v>27014.25</v>
      </c>
      <c r="G1966" s="49">
        <f t="shared" si="556"/>
        <v>0</v>
      </c>
      <c r="H1966" s="49">
        <f t="shared" si="556"/>
        <v>0</v>
      </c>
      <c r="I1966" s="49">
        <f t="shared" si="556"/>
        <v>0</v>
      </c>
      <c r="J1966" s="49">
        <f t="shared" si="556"/>
        <v>0</v>
      </c>
      <c r="K1966" s="49">
        <f t="shared" si="556"/>
        <v>0</v>
      </c>
    </row>
    <row r="1967" spans="1:11" ht="15" x14ac:dyDescent="0.2">
      <c r="A1967" s="79"/>
      <c r="B1967" s="75" t="s">
        <v>303</v>
      </c>
      <c r="C1967" s="48" t="s">
        <v>45</v>
      </c>
      <c r="D1967" s="74"/>
      <c r="E1967" s="49">
        <f t="shared" si="555"/>
        <v>0</v>
      </c>
      <c r="F1967" s="50">
        <v>0</v>
      </c>
      <c r="G1967" s="50">
        <v>0</v>
      </c>
      <c r="H1967" s="50">
        <v>0</v>
      </c>
      <c r="I1967" s="50">
        <v>0</v>
      </c>
      <c r="J1967" s="50">
        <v>0</v>
      </c>
      <c r="K1967" s="50">
        <v>0</v>
      </c>
    </row>
    <row r="1968" spans="1:11" ht="15" x14ac:dyDescent="0.2">
      <c r="A1968" s="79"/>
      <c r="B1968" s="76"/>
      <c r="C1968" s="48" t="s">
        <v>46</v>
      </c>
      <c r="D1968" s="74"/>
      <c r="E1968" s="49">
        <f t="shared" si="555"/>
        <v>27014.25</v>
      </c>
      <c r="F1968" s="50">
        <v>27014.25</v>
      </c>
      <c r="G1968" s="50">
        <v>0</v>
      </c>
      <c r="H1968" s="50">
        <v>0</v>
      </c>
      <c r="I1968" s="50">
        <v>0</v>
      </c>
      <c r="J1968" s="50">
        <v>0</v>
      </c>
      <c r="K1968" s="50">
        <v>0</v>
      </c>
    </row>
    <row r="1969" spans="1:11" ht="15" x14ac:dyDescent="0.2">
      <c r="A1969" s="79"/>
      <c r="B1969" s="76"/>
      <c r="C1969" s="48" t="s">
        <v>47</v>
      </c>
      <c r="D1969" s="74"/>
      <c r="E1969" s="49">
        <f t="shared" si="555"/>
        <v>0</v>
      </c>
      <c r="F1969" s="50">
        <v>0</v>
      </c>
      <c r="G1969" s="50">
        <f>G1968*0.1</f>
        <v>0</v>
      </c>
      <c r="H1969" s="50">
        <f>H1968*0.1</f>
        <v>0</v>
      </c>
      <c r="I1969" s="50">
        <f>I1968*0.1</f>
        <v>0</v>
      </c>
      <c r="J1969" s="50">
        <v>0</v>
      </c>
      <c r="K1969" s="50">
        <f>K1968*0.1</f>
        <v>0</v>
      </c>
    </row>
    <row r="1970" spans="1:11" ht="15" x14ac:dyDescent="0.2">
      <c r="A1970" s="80"/>
      <c r="B1970" s="77"/>
      <c r="C1970" s="48" t="s">
        <v>48</v>
      </c>
      <c r="D1970" s="74"/>
      <c r="E1970" s="49">
        <f t="shared" si="555"/>
        <v>0</v>
      </c>
      <c r="F1970" s="50">
        <v>0</v>
      </c>
      <c r="G1970" s="50">
        <v>0</v>
      </c>
      <c r="H1970" s="50">
        <v>0</v>
      </c>
      <c r="I1970" s="50">
        <v>0</v>
      </c>
      <c r="J1970" s="50">
        <v>0</v>
      </c>
      <c r="K1970" s="50">
        <v>0</v>
      </c>
    </row>
    <row r="1971" spans="1:11" ht="12.75" customHeight="1" x14ac:dyDescent="0.2">
      <c r="A1971" s="78">
        <v>166</v>
      </c>
      <c r="B1971" s="51" t="s">
        <v>304</v>
      </c>
      <c r="C1971" s="48" t="s">
        <v>44</v>
      </c>
      <c r="D1971" s="74"/>
      <c r="E1971" s="49">
        <f t="shared" si="555"/>
        <v>180000</v>
      </c>
      <c r="F1971" s="49">
        <f t="shared" ref="F1971:K1971" si="557">SUM(F1972:F1975)</f>
        <v>0</v>
      </c>
      <c r="G1971" s="49">
        <f t="shared" si="557"/>
        <v>0</v>
      </c>
      <c r="H1971" s="49">
        <f t="shared" si="557"/>
        <v>0</v>
      </c>
      <c r="I1971" s="49">
        <f t="shared" si="557"/>
        <v>60000</v>
      </c>
      <c r="J1971" s="49">
        <f t="shared" si="557"/>
        <v>60000</v>
      </c>
      <c r="K1971" s="49">
        <f t="shared" si="557"/>
        <v>60000</v>
      </c>
    </row>
    <row r="1972" spans="1:11" ht="15" x14ac:dyDescent="0.2">
      <c r="A1972" s="79"/>
      <c r="B1972" s="75" t="s">
        <v>305</v>
      </c>
      <c r="C1972" s="48" t="s">
        <v>45</v>
      </c>
      <c r="D1972" s="74"/>
      <c r="E1972" s="49">
        <f t="shared" si="555"/>
        <v>0</v>
      </c>
      <c r="F1972" s="50">
        <v>0</v>
      </c>
      <c r="G1972" s="50">
        <v>0</v>
      </c>
      <c r="H1972" s="50">
        <v>0</v>
      </c>
      <c r="I1972" s="50">
        <v>0</v>
      </c>
      <c r="J1972" s="50">
        <v>0</v>
      </c>
      <c r="K1972" s="50">
        <v>0</v>
      </c>
    </row>
    <row r="1973" spans="1:11" ht="15" x14ac:dyDescent="0.2">
      <c r="A1973" s="79"/>
      <c r="B1973" s="76"/>
      <c r="C1973" s="48" t="s">
        <v>46</v>
      </c>
      <c r="D1973" s="74"/>
      <c r="E1973" s="49">
        <f t="shared" si="555"/>
        <v>180000</v>
      </c>
      <c r="F1973" s="50">
        <v>0</v>
      </c>
      <c r="G1973" s="50">
        <v>0</v>
      </c>
      <c r="H1973" s="50">
        <v>0</v>
      </c>
      <c r="I1973" s="50">
        <v>60000</v>
      </c>
      <c r="J1973" s="50">
        <v>60000</v>
      </c>
      <c r="K1973" s="50">
        <v>60000</v>
      </c>
    </row>
    <row r="1974" spans="1:11" ht="15" x14ac:dyDescent="0.2">
      <c r="A1974" s="79"/>
      <c r="B1974" s="76"/>
      <c r="C1974" s="48" t="s">
        <v>47</v>
      </c>
      <c r="D1974" s="74"/>
      <c r="E1974" s="49">
        <f t="shared" si="555"/>
        <v>0</v>
      </c>
      <c r="F1974" s="50">
        <v>0</v>
      </c>
      <c r="G1974" s="50">
        <f>G1973*0.1</f>
        <v>0</v>
      </c>
      <c r="H1974" s="50">
        <f>H1973*0.1</f>
        <v>0</v>
      </c>
      <c r="I1974" s="50">
        <v>0</v>
      </c>
      <c r="J1974" s="50">
        <v>0</v>
      </c>
      <c r="K1974" s="50">
        <v>0</v>
      </c>
    </row>
    <row r="1975" spans="1:11" ht="15" x14ac:dyDescent="0.2">
      <c r="A1975" s="80"/>
      <c r="B1975" s="77"/>
      <c r="C1975" s="48" t="s">
        <v>48</v>
      </c>
      <c r="D1975" s="74"/>
      <c r="E1975" s="49">
        <f t="shared" si="555"/>
        <v>0</v>
      </c>
      <c r="F1975" s="50">
        <v>0</v>
      </c>
      <c r="G1975" s="50">
        <v>0</v>
      </c>
      <c r="H1975" s="50">
        <v>0</v>
      </c>
      <c r="I1975" s="50">
        <v>0</v>
      </c>
      <c r="J1975" s="50">
        <v>0</v>
      </c>
      <c r="K1975" s="50">
        <v>0</v>
      </c>
    </row>
    <row r="1976" spans="1:11" ht="12.75" customHeight="1" x14ac:dyDescent="0.2">
      <c r="A1976" s="78">
        <v>167</v>
      </c>
      <c r="B1976" s="53" t="s">
        <v>419</v>
      </c>
      <c r="C1976" s="48" t="s">
        <v>44</v>
      </c>
      <c r="D1976" s="74" t="s">
        <v>290</v>
      </c>
      <c r="E1976" s="49">
        <f t="shared" si="555"/>
        <v>5047370.2262599999</v>
      </c>
      <c r="F1976" s="49">
        <f t="shared" ref="F1976:K1976" si="558">SUM(F1977:F1980)</f>
        <v>0</v>
      </c>
      <c r="G1976" s="49">
        <f t="shared" si="558"/>
        <v>0</v>
      </c>
      <c r="H1976" s="49">
        <f t="shared" si="558"/>
        <v>2753778.0808100002</v>
      </c>
      <c r="I1976" s="49">
        <f t="shared" si="558"/>
        <v>538050.10100999998</v>
      </c>
      <c r="J1976" s="49">
        <f t="shared" si="558"/>
        <v>1755542.0444400001</v>
      </c>
      <c r="K1976" s="49">
        <f t="shared" si="558"/>
        <v>0</v>
      </c>
    </row>
    <row r="1977" spans="1:11" ht="15" x14ac:dyDescent="0.2">
      <c r="A1977" s="79"/>
      <c r="B1977" s="76" t="s">
        <v>420</v>
      </c>
      <c r="C1977" s="48" t="s">
        <v>45</v>
      </c>
      <c r="D1977" s="74"/>
      <c r="E1977" s="49">
        <f t="shared" si="555"/>
        <v>5002228.2</v>
      </c>
      <c r="F1977" s="50">
        <f t="shared" ref="F1977:K1980" si="559">F1982+F1987</f>
        <v>0</v>
      </c>
      <c r="G1977" s="50">
        <f t="shared" si="559"/>
        <v>0</v>
      </c>
      <c r="H1977" s="50">
        <f t="shared" si="559"/>
        <v>2726240.3</v>
      </c>
      <c r="I1977" s="50">
        <f t="shared" si="559"/>
        <v>532669.6</v>
      </c>
      <c r="J1977" s="50">
        <f t="shared" si="559"/>
        <v>1743318.3</v>
      </c>
      <c r="K1977" s="50">
        <f t="shared" si="559"/>
        <v>0</v>
      </c>
    </row>
    <row r="1978" spans="1:11" ht="15" x14ac:dyDescent="0.2">
      <c r="A1978" s="79"/>
      <c r="B1978" s="76"/>
      <c r="C1978" s="48" t="s">
        <v>46</v>
      </c>
      <c r="D1978" s="74"/>
      <c r="E1978" s="49">
        <f t="shared" si="555"/>
        <v>45142.026259999999</v>
      </c>
      <c r="F1978" s="50">
        <f t="shared" si="559"/>
        <v>0</v>
      </c>
      <c r="G1978" s="50">
        <f t="shared" si="559"/>
        <v>0</v>
      </c>
      <c r="H1978" s="50">
        <f t="shared" si="559"/>
        <v>27537.78081</v>
      </c>
      <c r="I1978" s="50">
        <f t="shared" si="559"/>
        <v>5380.50101</v>
      </c>
      <c r="J1978" s="50">
        <f t="shared" si="559"/>
        <v>12223.74444</v>
      </c>
      <c r="K1978" s="50">
        <f t="shared" si="559"/>
        <v>0</v>
      </c>
    </row>
    <row r="1979" spans="1:11" ht="15" x14ac:dyDescent="0.2">
      <c r="A1979" s="79"/>
      <c r="B1979" s="76"/>
      <c r="C1979" s="48" t="s">
        <v>47</v>
      </c>
      <c r="D1979" s="74"/>
      <c r="E1979" s="49">
        <f t="shared" si="555"/>
        <v>0</v>
      </c>
      <c r="F1979" s="50">
        <f t="shared" si="559"/>
        <v>0</v>
      </c>
      <c r="G1979" s="50">
        <f t="shared" si="559"/>
        <v>0</v>
      </c>
      <c r="H1979" s="50">
        <f t="shared" si="559"/>
        <v>0</v>
      </c>
      <c r="I1979" s="50">
        <f t="shared" si="559"/>
        <v>0</v>
      </c>
      <c r="J1979" s="50">
        <f t="shared" si="559"/>
        <v>0</v>
      </c>
      <c r="K1979" s="50">
        <f t="shared" si="559"/>
        <v>0</v>
      </c>
    </row>
    <row r="1980" spans="1:11" ht="15" x14ac:dyDescent="0.2">
      <c r="A1980" s="80"/>
      <c r="B1980" s="77"/>
      <c r="C1980" s="48" t="s">
        <v>48</v>
      </c>
      <c r="D1980" s="74"/>
      <c r="E1980" s="49">
        <f t="shared" si="555"/>
        <v>0</v>
      </c>
      <c r="F1980" s="50">
        <f t="shared" si="559"/>
        <v>0</v>
      </c>
      <c r="G1980" s="50">
        <f t="shared" si="559"/>
        <v>0</v>
      </c>
      <c r="H1980" s="50">
        <f t="shared" si="559"/>
        <v>0</v>
      </c>
      <c r="I1980" s="50">
        <f t="shared" si="559"/>
        <v>0</v>
      </c>
      <c r="J1980" s="50">
        <f t="shared" si="559"/>
        <v>0</v>
      </c>
      <c r="K1980" s="50">
        <f t="shared" si="559"/>
        <v>0</v>
      </c>
    </row>
    <row r="1981" spans="1:11" ht="12.75" customHeight="1" x14ac:dyDescent="0.2">
      <c r="A1981" s="78">
        <v>168</v>
      </c>
      <c r="B1981" s="51" t="s">
        <v>421</v>
      </c>
      <c r="C1981" s="48" t="s">
        <v>44</v>
      </c>
      <c r="D1981" s="74"/>
      <c r="E1981" s="49">
        <f t="shared" si="555"/>
        <v>4514202.6262600003</v>
      </c>
      <c r="F1981" s="49">
        <f t="shared" ref="F1981:K1981" si="560">SUM(F1982:F1985)</f>
        <v>0</v>
      </c>
      <c r="G1981" s="49">
        <f t="shared" si="560"/>
        <v>0</v>
      </c>
      <c r="H1981" s="49">
        <f t="shared" si="560"/>
        <v>2753778.0808100002</v>
      </c>
      <c r="I1981" s="49">
        <f t="shared" si="560"/>
        <v>538050.10100999998</v>
      </c>
      <c r="J1981" s="49">
        <f t="shared" si="560"/>
        <v>1222374.44444</v>
      </c>
      <c r="K1981" s="49">
        <f t="shared" si="560"/>
        <v>0</v>
      </c>
    </row>
    <row r="1982" spans="1:11" ht="15" x14ac:dyDescent="0.2">
      <c r="A1982" s="79"/>
      <c r="B1982" s="81" t="s">
        <v>418</v>
      </c>
      <c r="C1982" s="48" t="s">
        <v>45</v>
      </c>
      <c r="D1982" s="74"/>
      <c r="E1982" s="49">
        <f t="shared" si="555"/>
        <v>4469060.5999999996</v>
      </c>
      <c r="F1982" s="50">
        <v>0</v>
      </c>
      <c r="G1982" s="50">
        <v>0</v>
      </c>
      <c r="H1982" s="50">
        <v>2726240.3</v>
      </c>
      <c r="I1982" s="50">
        <v>532669.6</v>
      </c>
      <c r="J1982" s="50">
        <v>1210150.7</v>
      </c>
      <c r="K1982" s="50">
        <v>0</v>
      </c>
    </row>
    <row r="1983" spans="1:11" ht="15" x14ac:dyDescent="0.2">
      <c r="A1983" s="79"/>
      <c r="B1983" s="81"/>
      <c r="C1983" s="48" t="s">
        <v>46</v>
      </c>
      <c r="D1983" s="74"/>
      <c r="E1983" s="49">
        <f t="shared" si="555"/>
        <v>45142.026259999999</v>
      </c>
      <c r="F1983" s="50">
        <v>0</v>
      </c>
      <c r="G1983" s="50">
        <v>0</v>
      </c>
      <c r="H1983" s="50">
        <v>27537.78081</v>
      </c>
      <c r="I1983" s="50">
        <v>5380.50101</v>
      </c>
      <c r="J1983" s="50">
        <v>12223.74444</v>
      </c>
      <c r="K1983" s="50">
        <v>0</v>
      </c>
    </row>
    <row r="1984" spans="1:11" ht="15" x14ac:dyDescent="0.2">
      <c r="A1984" s="79"/>
      <c r="B1984" s="81"/>
      <c r="C1984" s="48" t="s">
        <v>47</v>
      </c>
      <c r="D1984" s="74"/>
      <c r="E1984" s="49">
        <f t="shared" si="555"/>
        <v>0</v>
      </c>
      <c r="F1984" s="50">
        <v>0</v>
      </c>
      <c r="G1984" s="50">
        <v>0</v>
      </c>
      <c r="H1984" s="50">
        <v>0</v>
      </c>
      <c r="I1984" s="50">
        <v>0</v>
      </c>
      <c r="J1984" s="50">
        <v>0</v>
      </c>
      <c r="K1984" s="50">
        <v>0</v>
      </c>
    </row>
    <row r="1985" spans="1:11" ht="15" x14ac:dyDescent="0.2">
      <c r="A1985" s="80"/>
      <c r="B1985" s="82"/>
      <c r="C1985" s="48" t="s">
        <v>48</v>
      </c>
      <c r="D1985" s="74"/>
      <c r="E1985" s="49">
        <f t="shared" si="555"/>
        <v>0</v>
      </c>
      <c r="F1985" s="50">
        <v>0</v>
      </c>
      <c r="G1985" s="50">
        <v>0</v>
      </c>
      <c r="H1985" s="50">
        <v>0</v>
      </c>
      <c r="I1985" s="50">
        <v>0</v>
      </c>
      <c r="J1985" s="50">
        <v>0</v>
      </c>
      <c r="K1985" s="50">
        <v>0</v>
      </c>
    </row>
    <row r="1986" spans="1:11" ht="12.75" customHeight="1" x14ac:dyDescent="0.2">
      <c r="A1986" s="78">
        <v>169</v>
      </c>
      <c r="B1986" s="51" t="s">
        <v>434</v>
      </c>
      <c r="C1986" s="48" t="s">
        <v>44</v>
      </c>
      <c r="D1986" s="74"/>
      <c r="E1986" s="49">
        <f t="shared" si="555"/>
        <v>533167.6</v>
      </c>
      <c r="F1986" s="49">
        <f t="shared" ref="F1986:K1986" si="561">SUM(F1987:F1990)</f>
        <v>0</v>
      </c>
      <c r="G1986" s="49">
        <f t="shared" si="561"/>
        <v>0</v>
      </c>
      <c r="H1986" s="49">
        <f t="shared" si="561"/>
        <v>0</v>
      </c>
      <c r="I1986" s="49">
        <f t="shared" si="561"/>
        <v>0</v>
      </c>
      <c r="J1986" s="49">
        <f t="shared" si="561"/>
        <v>533167.6</v>
      </c>
      <c r="K1986" s="49">
        <f t="shared" si="561"/>
        <v>0</v>
      </c>
    </row>
    <row r="1987" spans="1:11" ht="15" x14ac:dyDescent="0.2">
      <c r="A1987" s="79"/>
      <c r="B1987" s="81" t="s">
        <v>435</v>
      </c>
      <c r="C1987" s="48" t="s">
        <v>45</v>
      </c>
      <c r="D1987" s="74"/>
      <c r="E1987" s="49">
        <f t="shared" si="555"/>
        <v>533167.6</v>
      </c>
      <c r="F1987" s="50">
        <v>0</v>
      </c>
      <c r="G1987" s="50">
        <v>0</v>
      </c>
      <c r="H1987" s="50">
        <v>0</v>
      </c>
      <c r="I1987" s="50">
        <v>0</v>
      </c>
      <c r="J1987" s="50">
        <v>533167.6</v>
      </c>
      <c r="K1987" s="50">
        <v>0</v>
      </c>
    </row>
    <row r="1988" spans="1:11" ht="14.25" customHeight="1" x14ac:dyDescent="0.2">
      <c r="A1988" s="79"/>
      <c r="B1988" s="81"/>
      <c r="C1988" s="48" t="s">
        <v>46</v>
      </c>
      <c r="D1988" s="74"/>
      <c r="E1988" s="49">
        <f t="shared" si="555"/>
        <v>0</v>
      </c>
      <c r="F1988" s="50">
        <v>0</v>
      </c>
      <c r="G1988" s="50">
        <v>0</v>
      </c>
      <c r="H1988" s="50">
        <v>0</v>
      </c>
      <c r="I1988" s="50">
        <v>0</v>
      </c>
      <c r="J1988" s="50">
        <v>0</v>
      </c>
      <c r="K1988" s="50">
        <v>0</v>
      </c>
    </row>
    <row r="1989" spans="1:11" ht="17.25" customHeight="1" x14ac:dyDescent="0.2">
      <c r="A1989" s="79"/>
      <c r="B1989" s="81"/>
      <c r="C1989" s="48" t="s">
        <v>47</v>
      </c>
      <c r="D1989" s="74"/>
      <c r="E1989" s="49">
        <f t="shared" si="555"/>
        <v>0</v>
      </c>
      <c r="F1989" s="50">
        <v>0</v>
      </c>
      <c r="G1989" s="50">
        <v>0</v>
      </c>
      <c r="H1989" s="50">
        <v>0</v>
      </c>
      <c r="I1989" s="50">
        <v>0</v>
      </c>
      <c r="J1989" s="50">
        <v>0</v>
      </c>
      <c r="K1989" s="50">
        <v>0</v>
      </c>
    </row>
    <row r="1990" spans="1:11" ht="15" x14ac:dyDescent="0.2">
      <c r="A1990" s="80"/>
      <c r="B1990" s="82"/>
      <c r="C1990" s="48" t="s">
        <v>48</v>
      </c>
      <c r="D1990" s="74"/>
      <c r="E1990" s="49">
        <f t="shared" si="555"/>
        <v>0</v>
      </c>
      <c r="F1990" s="50">
        <v>0</v>
      </c>
      <c r="G1990" s="50">
        <v>0</v>
      </c>
      <c r="H1990" s="50">
        <v>0</v>
      </c>
      <c r="I1990" s="50">
        <v>0</v>
      </c>
      <c r="J1990" s="50">
        <v>0</v>
      </c>
      <c r="K1990" s="50">
        <v>0</v>
      </c>
    </row>
    <row r="1991" spans="1:11" ht="12.75" customHeight="1" x14ac:dyDescent="0.2">
      <c r="A1991" s="78">
        <v>170</v>
      </c>
      <c r="B1991" s="51" t="s">
        <v>306</v>
      </c>
      <c r="C1991" s="48" t="s">
        <v>44</v>
      </c>
      <c r="D1991" s="74" t="s">
        <v>290</v>
      </c>
      <c r="E1991" s="49">
        <f t="shared" si="555"/>
        <v>90090.041649999999</v>
      </c>
      <c r="F1991" s="49">
        <f t="shared" ref="F1991:K1991" si="562">SUM(F1992:F1995)</f>
        <v>0</v>
      </c>
      <c r="G1991" s="49">
        <f t="shared" si="562"/>
        <v>18067.541649999999</v>
      </c>
      <c r="H1991" s="49">
        <f t="shared" si="562"/>
        <v>11460</v>
      </c>
      <c r="I1991" s="49">
        <f t="shared" si="562"/>
        <v>20187.5</v>
      </c>
      <c r="J1991" s="49">
        <f t="shared" si="562"/>
        <v>20187.5</v>
      </c>
      <c r="K1991" s="49">
        <f t="shared" si="562"/>
        <v>20187.5</v>
      </c>
    </row>
    <row r="1992" spans="1:11" ht="15" x14ac:dyDescent="0.2">
      <c r="A1992" s="79"/>
      <c r="B1992" s="76" t="s">
        <v>307</v>
      </c>
      <c r="C1992" s="48" t="s">
        <v>45</v>
      </c>
      <c r="D1992" s="74"/>
      <c r="E1992" s="49">
        <f t="shared" si="555"/>
        <v>0</v>
      </c>
      <c r="F1992" s="50">
        <f t="shared" ref="F1992:K1995" si="563">F1997+F2002</f>
        <v>0</v>
      </c>
      <c r="G1992" s="50">
        <f t="shared" si="563"/>
        <v>0</v>
      </c>
      <c r="H1992" s="50">
        <f t="shared" si="563"/>
        <v>0</v>
      </c>
      <c r="I1992" s="50">
        <f t="shared" si="563"/>
        <v>0</v>
      </c>
      <c r="J1992" s="50">
        <f t="shared" si="563"/>
        <v>0</v>
      </c>
      <c r="K1992" s="50">
        <f t="shared" si="563"/>
        <v>0</v>
      </c>
    </row>
    <row r="1993" spans="1:11" ht="15" x14ac:dyDescent="0.2">
      <c r="A1993" s="79"/>
      <c r="B1993" s="76"/>
      <c r="C1993" s="48" t="s">
        <v>46</v>
      </c>
      <c r="D1993" s="74"/>
      <c r="E1993" s="49">
        <f t="shared" si="555"/>
        <v>90090.041649999999</v>
      </c>
      <c r="F1993" s="50">
        <f t="shared" si="563"/>
        <v>0</v>
      </c>
      <c r="G1993" s="50">
        <f t="shared" si="563"/>
        <v>18067.541649999999</v>
      </c>
      <c r="H1993" s="50">
        <f t="shared" si="563"/>
        <v>11460</v>
      </c>
      <c r="I1993" s="50">
        <f t="shared" si="563"/>
        <v>20187.5</v>
      </c>
      <c r="J1993" s="50">
        <f t="shared" si="563"/>
        <v>20187.5</v>
      </c>
      <c r="K1993" s="50">
        <f t="shared" si="563"/>
        <v>20187.5</v>
      </c>
    </row>
    <row r="1994" spans="1:11" ht="15" x14ac:dyDescent="0.2">
      <c r="A1994" s="79"/>
      <c r="B1994" s="76"/>
      <c r="C1994" s="48" t="s">
        <v>47</v>
      </c>
      <c r="D1994" s="74"/>
      <c r="E1994" s="49">
        <f t="shared" si="555"/>
        <v>0</v>
      </c>
      <c r="F1994" s="50">
        <f t="shared" si="563"/>
        <v>0</v>
      </c>
      <c r="G1994" s="50">
        <f t="shared" si="563"/>
        <v>0</v>
      </c>
      <c r="H1994" s="50">
        <f t="shared" si="563"/>
        <v>0</v>
      </c>
      <c r="I1994" s="50">
        <f t="shared" si="563"/>
        <v>0</v>
      </c>
      <c r="J1994" s="50">
        <f t="shared" si="563"/>
        <v>0</v>
      </c>
      <c r="K1994" s="50">
        <f t="shared" si="563"/>
        <v>0</v>
      </c>
    </row>
    <row r="1995" spans="1:11" ht="15" x14ac:dyDescent="0.2">
      <c r="A1995" s="80"/>
      <c r="B1995" s="77"/>
      <c r="C1995" s="48" t="s">
        <v>48</v>
      </c>
      <c r="D1995" s="74"/>
      <c r="E1995" s="49">
        <f t="shared" si="555"/>
        <v>0</v>
      </c>
      <c r="F1995" s="50">
        <f t="shared" si="563"/>
        <v>0</v>
      </c>
      <c r="G1995" s="50">
        <f t="shared" si="563"/>
        <v>0</v>
      </c>
      <c r="H1995" s="50">
        <f t="shared" si="563"/>
        <v>0</v>
      </c>
      <c r="I1995" s="50">
        <f t="shared" si="563"/>
        <v>0</v>
      </c>
      <c r="J1995" s="50">
        <f t="shared" si="563"/>
        <v>0</v>
      </c>
      <c r="K1995" s="50">
        <f t="shared" si="563"/>
        <v>0</v>
      </c>
    </row>
    <row r="1996" spans="1:11" ht="12.75" customHeight="1" x14ac:dyDescent="0.2">
      <c r="A1996" s="78">
        <v>171</v>
      </c>
      <c r="B1996" s="51" t="s">
        <v>308</v>
      </c>
      <c r="C1996" s="48" t="s">
        <v>44</v>
      </c>
      <c r="D1996" s="74"/>
      <c r="E1996" s="49">
        <f t="shared" si="555"/>
        <v>90090.041649999999</v>
      </c>
      <c r="F1996" s="49">
        <f t="shared" ref="F1996:K1996" si="564">SUM(F1997:F2000)</f>
        <v>0</v>
      </c>
      <c r="G1996" s="49">
        <f t="shared" si="564"/>
        <v>18067.541649999999</v>
      </c>
      <c r="H1996" s="49">
        <f t="shared" si="564"/>
        <v>11460</v>
      </c>
      <c r="I1996" s="49">
        <f t="shared" si="564"/>
        <v>20187.5</v>
      </c>
      <c r="J1996" s="49">
        <f t="shared" si="564"/>
        <v>20187.5</v>
      </c>
      <c r="K1996" s="49">
        <f t="shared" si="564"/>
        <v>20187.5</v>
      </c>
    </row>
    <row r="1997" spans="1:11" ht="15" x14ac:dyDescent="0.2">
      <c r="A1997" s="79"/>
      <c r="B1997" s="75" t="s">
        <v>309</v>
      </c>
      <c r="C1997" s="48" t="s">
        <v>45</v>
      </c>
      <c r="D1997" s="74"/>
      <c r="E1997" s="49">
        <f t="shared" si="555"/>
        <v>0</v>
      </c>
      <c r="F1997" s="50">
        <v>0</v>
      </c>
      <c r="G1997" s="50">
        <v>0</v>
      </c>
      <c r="H1997" s="50">
        <v>0</v>
      </c>
      <c r="I1997" s="50">
        <v>0</v>
      </c>
      <c r="J1997" s="50">
        <v>0</v>
      </c>
      <c r="K1997" s="50">
        <v>0</v>
      </c>
    </row>
    <row r="1998" spans="1:11" ht="15" x14ac:dyDescent="0.2">
      <c r="A1998" s="79"/>
      <c r="B1998" s="76"/>
      <c r="C1998" s="48" t="s">
        <v>46</v>
      </c>
      <c r="D1998" s="74"/>
      <c r="E1998" s="49">
        <f t="shared" si="555"/>
        <v>90090.041649999999</v>
      </c>
      <c r="F1998" s="50">
        <v>0</v>
      </c>
      <c r="G1998" s="50">
        <v>18067.541649999999</v>
      </c>
      <c r="H1998" s="50">
        <v>11460</v>
      </c>
      <c r="I1998" s="50">
        <v>20187.5</v>
      </c>
      <c r="J1998" s="50">
        <v>20187.5</v>
      </c>
      <c r="K1998" s="50">
        <v>20187.5</v>
      </c>
    </row>
    <row r="1999" spans="1:11" ht="15" x14ac:dyDescent="0.2">
      <c r="A1999" s="79"/>
      <c r="B1999" s="76"/>
      <c r="C1999" s="48" t="s">
        <v>47</v>
      </c>
      <c r="D1999" s="74"/>
      <c r="E1999" s="49">
        <f t="shared" si="555"/>
        <v>0</v>
      </c>
      <c r="F1999" s="50">
        <v>0</v>
      </c>
      <c r="G1999" s="50">
        <v>0</v>
      </c>
      <c r="H1999" s="50">
        <v>0</v>
      </c>
      <c r="I1999" s="50">
        <v>0</v>
      </c>
      <c r="J1999" s="50">
        <v>0</v>
      </c>
      <c r="K1999" s="50">
        <v>0</v>
      </c>
    </row>
    <row r="2000" spans="1:11" ht="15" x14ac:dyDescent="0.2">
      <c r="A2000" s="80"/>
      <c r="B2000" s="77"/>
      <c r="C2000" s="48" t="s">
        <v>48</v>
      </c>
      <c r="D2000" s="74"/>
      <c r="E2000" s="49">
        <f t="shared" si="555"/>
        <v>0</v>
      </c>
      <c r="F2000" s="50">
        <v>0</v>
      </c>
      <c r="G2000" s="50">
        <v>0</v>
      </c>
      <c r="H2000" s="50">
        <v>0</v>
      </c>
      <c r="I2000" s="50">
        <v>0</v>
      </c>
      <c r="J2000" s="50">
        <v>0</v>
      </c>
      <c r="K2000" s="50">
        <v>0</v>
      </c>
    </row>
    <row r="2001" spans="1:11" ht="12.75" customHeight="1" x14ac:dyDescent="0.2">
      <c r="A2001" s="78">
        <v>172</v>
      </c>
      <c r="B2001" s="51" t="s">
        <v>310</v>
      </c>
      <c r="C2001" s="48" t="s">
        <v>44</v>
      </c>
      <c r="D2001" s="74"/>
      <c r="E2001" s="49">
        <f t="shared" si="555"/>
        <v>0</v>
      </c>
      <c r="F2001" s="49">
        <f t="shared" ref="F2001:K2001" si="565">SUM(F2002:F2005)</f>
        <v>0</v>
      </c>
      <c r="G2001" s="49">
        <f t="shared" si="565"/>
        <v>0</v>
      </c>
      <c r="H2001" s="49">
        <f t="shared" si="565"/>
        <v>0</v>
      </c>
      <c r="I2001" s="49">
        <f t="shared" si="565"/>
        <v>0</v>
      </c>
      <c r="J2001" s="49">
        <f t="shared" si="565"/>
        <v>0</v>
      </c>
      <c r="K2001" s="49">
        <f t="shared" si="565"/>
        <v>0</v>
      </c>
    </row>
    <row r="2002" spans="1:11" ht="15" x14ac:dyDescent="0.2">
      <c r="A2002" s="79"/>
      <c r="B2002" s="75" t="s">
        <v>311</v>
      </c>
      <c r="C2002" s="48" t="s">
        <v>45</v>
      </c>
      <c r="D2002" s="74"/>
      <c r="E2002" s="49">
        <f t="shared" si="555"/>
        <v>0</v>
      </c>
      <c r="F2002" s="50">
        <v>0</v>
      </c>
      <c r="G2002" s="50">
        <v>0</v>
      </c>
      <c r="H2002" s="50">
        <v>0</v>
      </c>
      <c r="I2002" s="50">
        <v>0</v>
      </c>
      <c r="J2002" s="50">
        <v>0</v>
      </c>
      <c r="K2002" s="50">
        <v>0</v>
      </c>
    </row>
    <row r="2003" spans="1:11" ht="15" x14ac:dyDescent="0.2">
      <c r="A2003" s="79"/>
      <c r="B2003" s="76"/>
      <c r="C2003" s="48" t="s">
        <v>46</v>
      </c>
      <c r="D2003" s="74"/>
      <c r="E2003" s="49">
        <f t="shared" si="555"/>
        <v>0</v>
      </c>
      <c r="F2003" s="50">
        <v>0</v>
      </c>
      <c r="G2003" s="50">
        <v>0</v>
      </c>
      <c r="H2003" s="50">
        <v>0</v>
      </c>
      <c r="I2003" s="50">
        <v>0</v>
      </c>
      <c r="J2003" s="50">
        <v>0</v>
      </c>
      <c r="K2003" s="50">
        <v>0</v>
      </c>
    </row>
    <row r="2004" spans="1:11" ht="15" x14ac:dyDescent="0.2">
      <c r="A2004" s="79"/>
      <c r="B2004" s="76"/>
      <c r="C2004" s="48" t="s">
        <v>47</v>
      </c>
      <c r="D2004" s="74"/>
      <c r="E2004" s="49">
        <f t="shared" si="555"/>
        <v>0</v>
      </c>
      <c r="F2004" s="50">
        <v>0</v>
      </c>
      <c r="G2004" s="50">
        <f>G2003*0.1</f>
        <v>0</v>
      </c>
      <c r="H2004" s="50">
        <f>H2003*0.1</f>
        <v>0</v>
      </c>
      <c r="I2004" s="50">
        <v>0</v>
      </c>
      <c r="J2004" s="50">
        <v>0</v>
      </c>
      <c r="K2004" s="50">
        <v>0</v>
      </c>
    </row>
    <row r="2005" spans="1:11" ht="15" x14ac:dyDescent="0.2">
      <c r="A2005" s="80"/>
      <c r="B2005" s="77"/>
      <c r="C2005" s="48" t="s">
        <v>48</v>
      </c>
      <c r="D2005" s="74"/>
      <c r="E2005" s="49">
        <f t="shared" si="555"/>
        <v>0</v>
      </c>
      <c r="F2005" s="50">
        <v>0</v>
      </c>
      <c r="G2005" s="50">
        <v>0</v>
      </c>
      <c r="H2005" s="50">
        <v>0</v>
      </c>
      <c r="I2005" s="50">
        <v>0</v>
      </c>
      <c r="J2005" s="50">
        <v>0</v>
      </c>
      <c r="K2005" s="50">
        <v>0</v>
      </c>
    </row>
    <row r="2006" spans="1:11" ht="12.75" customHeight="1" x14ac:dyDescent="0.2">
      <c r="A2006" s="78">
        <v>173</v>
      </c>
      <c r="B2006" s="51" t="s">
        <v>312</v>
      </c>
      <c r="C2006" s="48" t="s">
        <v>44</v>
      </c>
      <c r="D2006" s="74" t="s">
        <v>290</v>
      </c>
      <c r="E2006" s="49">
        <f t="shared" si="555"/>
        <v>102325.30001000001</v>
      </c>
      <c r="F2006" s="49">
        <f t="shared" ref="F2006:K2006" si="566">SUM(F2007:F2010)</f>
        <v>0</v>
      </c>
      <c r="G2006" s="49">
        <f t="shared" si="566"/>
        <v>7486.4666699999998</v>
      </c>
      <c r="H2006" s="49">
        <f t="shared" si="566"/>
        <v>13670.833339999999</v>
      </c>
      <c r="I2006" s="49">
        <f t="shared" si="566"/>
        <v>27056</v>
      </c>
      <c r="J2006" s="49">
        <f t="shared" si="566"/>
        <v>27056</v>
      </c>
      <c r="K2006" s="49">
        <f t="shared" si="566"/>
        <v>27056</v>
      </c>
    </row>
    <row r="2007" spans="1:11" ht="15" x14ac:dyDescent="0.2">
      <c r="A2007" s="79"/>
      <c r="B2007" s="76" t="s">
        <v>313</v>
      </c>
      <c r="C2007" s="48" t="s">
        <v>45</v>
      </c>
      <c r="D2007" s="74"/>
      <c r="E2007" s="49">
        <f t="shared" si="555"/>
        <v>0</v>
      </c>
      <c r="F2007" s="50">
        <v>0</v>
      </c>
      <c r="G2007" s="50">
        <v>0</v>
      </c>
      <c r="H2007" s="50">
        <v>0</v>
      </c>
      <c r="I2007" s="50">
        <v>0</v>
      </c>
      <c r="J2007" s="50">
        <v>0</v>
      </c>
      <c r="K2007" s="50">
        <v>0</v>
      </c>
    </row>
    <row r="2008" spans="1:11" ht="15" x14ac:dyDescent="0.2">
      <c r="A2008" s="79"/>
      <c r="B2008" s="76"/>
      <c r="C2008" s="48" t="s">
        <v>46</v>
      </c>
      <c r="D2008" s="74"/>
      <c r="E2008" s="49">
        <f t="shared" si="555"/>
        <v>102325.30001000001</v>
      </c>
      <c r="F2008" s="50">
        <v>0</v>
      </c>
      <c r="G2008" s="50">
        <v>7486.4666699999998</v>
      </c>
      <c r="H2008" s="50">
        <v>13670.833339999999</v>
      </c>
      <c r="I2008" s="50">
        <v>27056</v>
      </c>
      <c r="J2008" s="50">
        <v>27056</v>
      </c>
      <c r="K2008" s="50">
        <v>27056</v>
      </c>
    </row>
    <row r="2009" spans="1:11" ht="15" x14ac:dyDescent="0.2">
      <c r="A2009" s="79"/>
      <c r="B2009" s="76"/>
      <c r="C2009" s="48" t="s">
        <v>47</v>
      </c>
      <c r="D2009" s="74"/>
      <c r="E2009" s="49">
        <f t="shared" si="555"/>
        <v>0</v>
      </c>
      <c r="F2009" s="50">
        <v>0</v>
      </c>
      <c r="G2009" s="50">
        <v>0</v>
      </c>
      <c r="H2009" s="50">
        <v>0</v>
      </c>
      <c r="I2009" s="50">
        <v>0</v>
      </c>
      <c r="J2009" s="50">
        <v>0</v>
      </c>
      <c r="K2009" s="50">
        <v>0</v>
      </c>
    </row>
    <row r="2010" spans="1:11" ht="15" x14ac:dyDescent="0.2">
      <c r="A2010" s="80"/>
      <c r="B2010" s="77"/>
      <c r="C2010" s="48" t="s">
        <v>48</v>
      </c>
      <c r="D2010" s="74"/>
      <c r="E2010" s="49">
        <f t="shared" si="555"/>
        <v>0</v>
      </c>
      <c r="F2010" s="50">
        <v>0</v>
      </c>
      <c r="G2010" s="50">
        <v>0</v>
      </c>
      <c r="H2010" s="50">
        <v>0</v>
      </c>
      <c r="I2010" s="50">
        <v>0</v>
      </c>
      <c r="J2010" s="50">
        <v>0</v>
      </c>
      <c r="K2010" s="50">
        <v>0</v>
      </c>
    </row>
    <row r="2011" spans="1:11" ht="12.75" customHeight="1" x14ac:dyDescent="0.2">
      <c r="A2011" s="78">
        <v>174</v>
      </c>
      <c r="B2011" s="91" t="s">
        <v>34</v>
      </c>
      <c r="C2011" s="48" t="s">
        <v>44</v>
      </c>
      <c r="D2011" s="74" t="s">
        <v>290</v>
      </c>
      <c r="E2011" s="49">
        <f t="shared" si="555"/>
        <v>6376034.99756</v>
      </c>
      <c r="F2011" s="49">
        <f t="shared" ref="F2011:K2011" si="567">SUM(F2012:F2015)</f>
        <v>750422.45339000004</v>
      </c>
      <c r="G2011" s="49">
        <f t="shared" si="567"/>
        <v>928782.76625999995</v>
      </c>
      <c r="H2011" s="49">
        <f t="shared" si="567"/>
        <v>1038582.3197399999</v>
      </c>
      <c r="I2011" s="49">
        <f t="shared" si="567"/>
        <v>669997.34994999995</v>
      </c>
      <c r="J2011" s="49">
        <f t="shared" si="567"/>
        <v>1268464.4384900001</v>
      </c>
      <c r="K2011" s="49">
        <f t="shared" si="567"/>
        <v>1719785.66973</v>
      </c>
    </row>
    <row r="2012" spans="1:11" ht="12.75" customHeight="1" x14ac:dyDescent="0.2">
      <c r="A2012" s="79"/>
      <c r="B2012" s="84"/>
      <c r="C2012" s="48" t="s">
        <v>45</v>
      </c>
      <c r="D2012" s="74"/>
      <c r="E2012" s="49">
        <f t="shared" si="555"/>
        <v>604102</v>
      </c>
      <c r="F2012" s="50">
        <f>F2017+F2072+F2047+F2042+F2077+F2092+F2102+F2107+F2112+F2117</f>
        <v>0</v>
      </c>
      <c r="G2012" s="50">
        <f t="shared" ref="G2012:K2012" si="568">G2017+G2072+G2047+G2042+G2077+G2092+G2102+G2107+G2112+G2117</f>
        <v>0</v>
      </c>
      <c r="H2012" s="50">
        <f t="shared" si="568"/>
        <v>0</v>
      </c>
      <c r="I2012" s="50">
        <f t="shared" si="568"/>
        <v>0</v>
      </c>
      <c r="J2012" s="50">
        <f t="shared" si="568"/>
        <v>201367</v>
      </c>
      <c r="K2012" s="50">
        <f t="shared" si="568"/>
        <v>402735</v>
      </c>
    </row>
    <row r="2013" spans="1:11" ht="12.75" customHeight="1" x14ac:dyDescent="0.2">
      <c r="A2013" s="79"/>
      <c r="B2013" s="84"/>
      <c r="C2013" s="48" t="s">
        <v>46</v>
      </c>
      <c r="D2013" s="74"/>
      <c r="E2013" s="49">
        <f t="shared" si="555"/>
        <v>5748034.9759400003</v>
      </c>
      <c r="F2013" s="50">
        <f t="shared" ref="F2013:K2015" si="569">F2018+F2073+F2048+F2043+F2078+F2093+F2103+F2108+F2113+F2118</f>
        <v>744190.34062000003</v>
      </c>
      <c r="G2013" s="50">
        <f t="shared" si="569"/>
        <v>923913.07213999995</v>
      </c>
      <c r="H2013" s="50">
        <f t="shared" si="569"/>
        <v>1036382.51954</v>
      </c>
      <c r="I2013" s="50">
        <f t="shared" si="569"/>
        <v>667691.25288000004</v>
      </c>
      <c r="J2013" s="50">
        <f t="shared" si="569"/>
        <v>1062952.2797600001</v>
      </c>
      <c r="K2013" s="50">
        <f t="shared" si="569"/>
        <v>1312905.5109999999</v>
      </c>
    </row>
    <row r="2014" spans="1:11" ht="12.75" customHeight="1" x14ac:dyDescent="0.2">
      <c r="A2014" s="79"/>
      <c r="B2014" s="84"/>
      <c r="C2014" s="48" t="s">
        <v>47</v>
      </c>
      <c r="D2014" s="74"/>
      <c r="E2014" s="49">
        <f t="shared" si="555"/>
        <v>23898.02162</v>
      </c>
      <c r="F2014" s="50">
        <f t="shared" si="569"/>
        <v>6232.1127699999997</v>
      </c>
      <c r="G2014" s="50">
        <f t="shared" si="569"/>
        <v>4869.6941200000001</v>
      </c>
      <c r="H2014" s="50">
        <f t="shared" si="569"/>
        <v>2199.8002000000001</v>
      </c>
      <c r="I2014" s="50">
        <f t="shared" si="569"/>
        <v>2306.0970699999998</v>
      </c>
      <c r="J2014" s="50">
        <f t="shared" si="569"/>
        <v>4145.1587300000001</v>
      </c>
      <c r="K2014" s="50">
        <f t="shared" si="569"/>
        <v>4145.1587300000001</v>
      </c>
    </row>
    <row r="2015" spans="1:11" ht="12.75" customHeight="1" x14ac:dyDescent="0.2">
      <c r="A2015" s="80"/>
      <c r="B2015" s="85"/>
      <c r="C2015" s="48" t="s">
        <v>48</v>
      </c>
      <c r="D2015" s="74"/>
      <c r="E2015" s="49">
        <f t="shared" si="555"/>
        <v>0</v>
      </c>
      <c r="F2015" s="50">
        <f t="shared" si="569"/>
        <v>0</v>
      </c>
      <c r="G2015" s="50">
        <f t="shared" si="569"/>
        <v>0</v>
      </c>
      <c r="H2015" s="50">
        <f t="shared" si="569"/>
        <v>0</v>
      </c>
      <c r="I2015" s="50">
        <f t="shared" si="569"/>
        <v>0</v>
      </c>
      <c r="J2015" s="50">
        <f t="shared" si="569"/>
        <v>0</v>
      </c>
      <c r="K2015" s="50">
        <f t="shared" si="569"/>
        <v>0</v>
      </c>
    </row>
    <row r="2016" spans="1:11" ht="12.75" customHeight="1" x14ac:dyDescent="0.2">
      <c r="A2016" s="78">
        <v>175</v>
      </c>
      <c r="B2016" s="51" t="s">
        <v>314</v>
      </c>
      <c r="C2016" s="48" t="s">
        <v>44</v>
      </c>
      <c r="D2016" s="74"/>
      <c r="E2016" s="49">
        <f t="shared" si="555"/>
        <v>3831969.63491</v>
      </c>
      <c r="F2016" s="49">
        <f t="shared" ref="F2016:K2016" si="570">SUM(F2017:F2020)</f>
        <v>686047.72494999995</v>
      </c>
      <c r="G2016" s="49">
        <f t="shared" si="570"/>
        <v>853329.52497000003</v>
      </c>
      <c r="H2016" s="49">
        <f t="shared" si="570"/>
        <v>920664.02373999998</v>
      </c>
      <c r="I2016" s="49">
        <f t="shared" si="570"/>
        <v>268896.37049</v>
      </c>
      <c r="J2016" s="49">
        <f t="shared" si="570"/>
        <v>549835.87976000004</v>
      </c>
      <c r="K2016" s="49">
        <f t="shared" si="570"/>
        <v>553196.11100000003</v>
      </c>
    </row>
    <row r="2017" spans="1:11" ht="17.25" customHeight="1" x14ac:dyDescent="0.2">
      <c r="A2017" s="79"/>
      <c r="B2017" s="81" t="s">
        <v>315</v>
      </c>
      <c r="C2017" s="48" t="s">
        <v>45</v>
      </c>
      <c r="D2017" s="74"/>
      <c r="E2017" s="49">
        <f t="shared" si="555"/>
        <v>0</v>
      </c>
      <c r="F2017" s="50">
        <f t="shared" ref="F2017:K2020" si="571">F2022+F2027+F2032+F2037</f>
        <v>0</v>
      </c>
      <c r="G2017" s="50">
        <f t="shared" si="571"/>
        <v>0</v>
      </c>
      <c r="H2017" s="50">
        <f t="shared" si="571"/>
        <v>0</v>
      </c>
      <c r="I2017" s="50">
        <f t="shared" si="571"/>
        <v>0</v>
      </c>
      <c r="J2017" s="50">
        <f t="shared" si="571"/>
        <v>0</v>
      </c>
      <c r="K2017" s="50">
        <f t="shared" si="571"/>
        <v>0</v>
      </c>
    </row>
    <row r="2018" spans="1:11" ht="17.25" customHeight="1" x14ac:dyDescent="0.2">
      <c r="A2018" s="79"/>
      <c r="B2018" s="81"/>
      <c r="C2018" s="48" t="s">
        <v>46</v>
      </c>
      <c r="D2018" s="74"/>
      <c r="E2018" s="49">
        <f t="shared" si="555"/>
        <v>3831969.63491</v>
      </c>
      <c r="F2018" s="50">
        <f t="shared" si="571"/>
        <v>686047.72494999995</v>
      </c>
      <c r="G2018" s="50">
        <f t="shared" si="571"/>
        <v>853329.52497000003</v>
      </c>
      <c r="H2018" s="50">
        <f t="shared" si="571"/>
        <v>920664.02373999998</v>
      </c>
      <c r="I2018" s="50">
        <f t="shared" si="571"/>
        <v>268896.37049</v>
      </c>
      <c r="J2018" s="50">
        <f t="shared" si="571"/>
        <v>549835.87976000004</v>
      </c>
      <c r="K2018" s="50">
        <f t="shared" si="571"/>
        <v>553196.11100000003</v>
      </c>
    </row>
    <row r="2019" spans="1:11" ht="12.75" customHeight="1" x14ac:dyDescent="0.2">
      <c r="A2019" s="79"/>
      <c r="B2019" s="81"/>
      <c r="C2019" s="48" t="s">
        <v>47</v>
      </c>
      <c r="D2019" s="74"/>
      <c r="E2019" s="49">
        <f t="shared" si="555"/>
        <v>0</v>
      </c>
      <c r="F2019" s="50">
        <f t="shared" si="571"/>
        <v>0</v>
      </c>
      <c r="G2019" s="50">
        <f t="shared" si="571"/>
        <v>0</v>
      </c>
      <c r="H2019" s="50">
        <f t="shared" si="571"/>
        <v>0</v>
      </c>
      <c r="I2019" s="50">
        <f t="shared" si="571"/>
        <v>0</v>
      </c>
      <c r="J2019" s="50">
        <f t="shared" si="571"/>
        <v>0</v>
      </c>
      <c r="K2019" s="50">
        <f t="shared" si="571"/>
        <v>0</v>
      </c>
    </row>
    <row r="2020" spans="1:11" ht="17.25" customHeight="1" x14ac:dyDescent="0.2">
      <c r="A2020" s="80"/>
      <c r="B2020" s="82"/>
      <c r="C2020" s="48" t="s">
        <v>48</v>
      </c>
      <c r="D2020" s="74"/>
      <c r="E2020" s="49">
        <f t="shared" si="555"/>
        <v>0</v>
      </c>
      <c r="F2020" s="50">
        <f t="shared" si="571"/>
        <v>0</v>
      </c>
      <c r="G2020" s="50">
        <f t="shared" si="571"/>
        <v>0</v>
      </c>
      <c r="H2020" s="50">
        <f t="shared" si="571"/>
        <v>0</v>
      </c>
      <c r="I2020" s="50">
        <f t="shared" si="571"/>
        <v>0</v>
      </c>
      <c r="J2020" s="50">
        <f t="shared" si="571"/>
        <v>0</v>
      </c>
      <c r="K2020" s="50">
        <f t="shared" si="571"/>
        <v>0</v>
      </c>
    </row>
    <row r="2021" spans="1:11" ht="12.75" customHeight="1" x14ac:dyDescent="0.2">
      <c r="A2021" s="78">
        <v>176</v>
      </c>
      <c r="B2021" s="51" t="s">
        <v>316</v>
      </c>
      <c r="C2021" s="48" t="s">
        <v>44</v>
      </c>
      <c r="D2021" s="74"/>
      <c r="E2021" s="49">
        <f t="shared" si="555"/>
        <v>0</v>
      </c>
      <c r="F2021" s="49">
        <f t="shared" ref="F2021:K2021" si="572">SUM(F2022:F2025)</f>
        <v>0</v>
      </c>
      <c r="G2021" s="49">
        <f t="shared" si="572"/>
        <v>0</v>
      </c>
      <c r="H2021" s="49">
        <f t="shared" si="572"/>
        <v>0</v>
      </c>
      <c r="I2021" s="49">
        <f t="shared" si="572"/>
        <v>0</v>
      </c>
      <c r="J2021" s="49">
        <f t="shared" si="572"/>
        <v>0</v>
      </c>
      <c r="K2021" s="49">
        <f t="shared" si="572"/>
        <v>0</v>
      </c>
    </row>
    <row r="2022" spans="1:11" ht="32.25" customHeight="1" x14ac:dyDescent="0.2">
      <c r="A2022" s="79"/>
      <c r="B2022" s="81" t="s">
        <v>317</v>
      </c>
      <c r="C2022" s="48" t="s">
        <v>45</v>
      </c>
      <c r="D2022" s="74"/>
      <c r="E2022" s="49">
        <f t="shared" si="555"/>
        <v>0</v>
      </c>
      <c r="F2022" s="50">
        <v>0</v>
      </c>
      <c r="G2022" s="50">
        <v>0</v>
      </c>
      <c r="H2022" s="50">
        <v>0</v>
      </c>
      <c r="I2022" s="50">
        <v>0</v>
      </c>
      <c r="J2022" s="50">
        <v>0</v>
      </c>
      <c r="K2022" s="50">
        <v>0</v>
      </c>
    </row>
    <row r="2023" spans="1:11" ht="44.25" customHeight="1" x14ac:dyDescent="0.2">
      <c r="A2023" s="79"/>
      <c r="B2023" s="81"/>
      <c r="C2023" s="48" t="s">
        <v>46</v>
      </c>
      <c r="D2023" s="74"/>
      <c r="E2023" s="49">
        <f t="shared" si="555"/>
        <v>0</v>
      </c>
      <c r="F2023" s="50">
        <v>0</v>
      </c>
      <c r="G2023" s="50">
        <v>0</v>
      </c>
      <c r="H2023" s="50">
        <v>0</v>
      </c>
      <c r="I2023" s="50">
        <v>0</v>
      </c>
      <c r="J2023" s="50">
        <v>0</v>
      </c>
      <c r="K2023" s="50">
        <v>0</v>
      </c>
    </row>
    <row r="2024" spans="1:11" ht="41.25" customHeight="1" x14ac:dyDescent="0.2">
      <c r="A2024" s="79"/>
      <c r="B2024" s="81"/>
      <c r="C2024" s="48" t="s">
        <v>47</v>
      </c>
      <c r="D2024" s="74"/>
      <c r="E2024" s="49">
        <f t="shared" si="555"/>
        <v>0</v>
      </c>
      <c r="F2024" s="50">
        <v>0</v>
      </c>
      <c r="G2024" s="50">
        <v>0</v>
      </c>
      <c r="H2024" s="50">
        <v>0</v>
      </c>
      <c r="I2024" s="50">
        <v>0</v>
      </c>
      <c r="J2024" s="50">
        <v>0</v>
      </c>
      <c r="K2024" s="50">
        <v>0</v>
      </c>
    </row>
    <row r="2025" spans="1:11" ht="35.25" customHeight="1" x14ac:dyDescent="0.2">
      <c r="A2025" s="80"/>
      <c r="B2025" s="82"/>
      <c r="C2025" s="48" t="s">
        <v>48</v>
      </c>
      <c r="D2025" s="74"/>
      <c r="E2025" s="49">
        <f t="shared" si="555"/>
        <v>0</v>
      </c>
      <c r="F2025" s="50">
        <v>0</v>
      </c>
      <c r="G2025" s="50">
        <v>0</v>
      </c>
      <c r="H2025" s="50">
        <v>0</v>
      </c>
      <c r="I2025" s="50">
        <v>0</v>
      </c>
      <c r="J2025" s="50">
        <v>0</v>
      </c>
      <c r="K2025" s="50">
        <v>0</v>
      </c>
    </row>
    <row r="2026" spans="1:11" ht="12.75" customHeight="1" x14ac:dyDescent="0.2">
      <c r="A2026" s="78">
        <v>177</v>
      </c>
      <c r="B2026" s="51" t="s">
        <v>318</v>
      </c>
      <c r="C2026" s="48" t="s">
        <v>44</v>
      </c>
      <c r="D2026" s="74"/>
      <c r="E2026" s="49">
        <f t="shared" si="555"/>
        <v>3127271.8125999998</v>
      </c>
      <c r="F2026" s="49">
        <f t="shared" ref="F2026:K2026" si="573">SUM(F2027:F2030)</f>
        <v>493225.16213000001</v>
      </c>
      <c r="G2026" s="49">
        <f t="shared" si="573"/>
        <v>589829.52497000003</v>
      </c>
      <c r="H2026" s="49">
        <f t="shared" si="573"/>
        <v>683489.02373999998</v>
      </c>
      <c r="I2026" s="49">
        <f t="shared" si="573"/>
        <v>257696.111</v>
      </c>
      <c r="J2026" s="49">
        <f t="shared" si="573"/>
        <v>549835.87976000004</v>
      </c>
      <c r="K2026" s="49">
        <f t="shared" si="573"/>
        <v>553196.11100000003</v>
      </c>
    </row>
    <row r="2027" spans="1:11" ht="32.25" customHeight="1" x14ac:dyDescent="0.2">
      <c r="A2027" s="79"/>
      <c r="B2027" s="81" t="s">
        <v>463</v>
      </c>
      <c r="C2027" s="48" t="s">
        <v>45</v>
      </c>
      <c r="D2027" s="74"/>
      <c r="E2027" s="49">
        <f t="shared" si="555"/>
        <v>0</v>
      </c>
      <c r="F2027" s="50">
        <v>0</v>
      </c>
      <c r="G2027" s="50">
        <v>0</v>
      </c>
      <c r="H2027" s="50">
        <v>0</v>
      </c>
      <c r="I2027" s="50">
        <v>0</v>
      </c>
      <c r="J2027" s="50">
        <v>0</v>
      </c>
      <c r="K2027" s="50">
        <v>0</v>
      </c>
    </row>
    <row r="2028" spans="1:11" ht="24.75" customHeight="1" x14ac:dyDescent="0.2">
      <c r="A2028" s="79"/>
      <c r="B2028" s="81"/>
      <c r="C2028" s="48" t="s">
        <v>46</v>
      </c>
      <c r="D2028" s="74"/>
      <c r="E2028" s="49">
        <f t="shared" si="555"/>
        <v>3127271.8125999998</v>
      </c>
      <c r="F2028" s="50">
        <v>493225.16213000001</v>
      </c>
      <c r="G2028" s="50">
        <v>589829.52497000003</v>
      </c>
      <c r="H2028" s="50">
        <f>671305.44581+11419.17793+764.4</f>
        <v>683489.02373999998</v>
      </c>
      <c r="I2028" s="50">
        <v>257696.111</v>
      </c>
      <c r="J2028" s="50">
        <f>553196.111-3360.23124</f>
        <v>549835.87976000004</v>
      </c>
      <c r="K2028" s="50">
        <v>553196.11100000003</v>
      </c>
    </row>
    <row r="2029" spans="1:11" ht="23.25" customHeight="1" x14ac:dyDescent="0.2">
      <c r="A2029" s="79"/>
      <c r="B2029" s="81"/>
      <c r="C2029" s="48" t="s">
        <v>47</v>
      </c>
      <c r="D2029" s="74"/>
      <c r="E2029" s="49">
        <f t="shared" ref="E2029:E2092" si="574">SUM(F2029:K2029)</f>
        <v>0</v>
      </c>
      <c r="F2029" s="50">
        <v>0</v>
      </c>
      <c r="G2029" s="50">
        <v>0</v>
      </c>
      <c r="H2029" s="50">
        <v>0</v>
      </c>
      <c r="I2029" s="50">
        <v>0</v>
      </c>
      <c r="J2029" s="50">
        <v>0</v>
      </c>
      <c r="K2029" s="50">
        <v>0</v>
      </c>
    </row>
    <row r="2030" spans="1:11" ht="35.25" customHeight="1" x14ac:dyDescent="0.2">
      <c r="A2030" s="80"/>
      <c r="B2030" s="82"/>
      <c r="C2030" s="48" t="s">
        <v>48</v>
      </c>
      <c r="D2030" s="74"/>
      <c r="E2030" s="49">
        <f t="shared" si="574"/>
        <v>0</v>
      </c>
      <c r="F2030" s="50">
        <v>0</v>
      </c>
      <c r="G2030" s="50">
        <v>0</v>
      </c>
      <c r="H2030" s="50">
        <v>0</v>
      </c>
      <c r="I2030" s="50">
        <v>0</v>
      </c>
      <c r="J2030" s="50">
        <v>0</v>
      </c>
      <c r="K2030" s="50">
        <v>0</v>
      </c>
    </row>
    <row r="2031" spans="1:11" ht="12.75" customHeight="1" x14ac:dyDescent="0.2">
      <c r="A2031" s="78">
        <v>178</v>
      </c>
      <c r="B2031" s="51" t="s">
        <v>319</v>
      </c>
      <c r="C2031" s="48" t="s">
        <v>44</v>
      </c>
      <c r="D2031" s="74"/>
      <c r="E2031" s="49">
        <f t="shared" si="574"/>
        <v>682197.82230999996</v>
      </c>
      <c r="F2031" s="49">
        <f t="shared" ref="F2031:K2031" si="575">SUM(F2032:F2035)</f>
        <v>170322.56281999999</v>
      </c>
      <c r="G2031" s="49">
        <f t="shared" si="575"/>
        <v>263500</v>
      </c>
      <c r="H2031" s="49">
        <f t="shared" si="575"/>
        <v>237175</v>
      </c>
      <c r="I2031" s="49">
        <f t="shared" si="575"/>
        <v>11200.25949</v>
      </c>
      <c r="J2031" s="49">
        <f t="shared" si="575"/>
        <v>0</v>
      </c>
      <c r="K2031" s="49">
        <f t="shared" si="575"/>
        <v>0</v>
      </c>
    </row>
    <row r="2032" spans="1:11" ht="32.25" customHeight="1" x14ac:dyDescent="0.2">
      <c r="A2032" s="79"/>
      <c r="B2032" s="81" t="s">
        <v>464</v>
      </c>
      <c r="C2032" s="48" t="s">
        <v>45</v>
      </c>
      <c r="D2032" s="74"/>
      <c r="E2032" s="49">
        <f t="shared" si="574"/>
        <v>0</v>
      </c>
      <c r="F2032" s="50">
        <v>0</v>
      </c>
      <c r="G2032" s="50">
        <v>0</v>
      </c>
      <c r="H2032" s="50">
        <v>0</v>
      </c>
      <c r="I2032" s="50">
        <v>0</v>
      </c>
      <c r="J2032" s="50">
        <v>0</v>
      </c>
      <c r="K2032" s="50">
        <v>0</v>
      </c>
    </row>
    <row r="2033" spans="1:11" ht="30" customHeight="1" x14ac:dyDescent="0.2">
      <c r="A2033" s="79"/>
      <c r="B2033" s="81"/>
      <c r="C2033" s="48" t="s">
        <v>46</v>
      </c>
      <c r="D2033" s="74"/>
      <c r="E2033" s="49">
        <f t="shared" si="574"/>
        <v>682197.82230999996</v>
      </c>
      <c r="F2033" s="50">
        <v>170322.56281999999</v>
      </c>
      <c r="G2033" s="50">
        <v>263500</v>
      </c>
      <c r="H2033" s="50">
        <v>237175</v>
      </c>
      <c r="I2033" s="50">
        <v>11200.25949</v>
      </c>
      <c r="J2033" s="50">
        <v>0</v>
      </c>
      <c r="K2033" s="50">
        <v>0</v>
      </c>
    </row>
    <row r="2034" spans="1:11" ht="33" customHeight="1" x14ac:dyDescent="0.2">
      <c r="A2034" s="79"/>
      <c r="B2034" s="81"/>
      <c r="C2034" s="48" t="s">
        <v>47</v>
      </c>
      <c r="D2034" s="74"/>
      <c r="E2034" s="49">
        <f t="shared" si="574"/>
        <v>0</v>
      </c>
      <c r="F2034" s="50">
        <v>0</v>
      </c>
      <c r="G2034" s="50">
        <v>0</v>
      </c>
      <c r="H2034" s="50">
        <v>0</v>
      </c>
      <c r="I2034" s="50">
        <v>0</v>
      </c>
      <c r="J2034" s="50">
        <v>0</v>
      </c>
      <c r="K2034" s="50">
        <v>0</v>
      </c>
    </row>
    <row r="2035" spans="1:11" ht="25.5" customHeight="1" x14ac:dyDescent="0.2">
      <c r="A2035" s="80"/>
      <c r="B2035" s="82"/>
      <c r="C2035" s="48" t="s">
        <v>48</v>
      </c>
      <c r="D2035" s="74"/>
      <c r="E2035" s="49">
        <f t="shared" si="574"/>
        <v>0</v>
      </c>
      <c r="F2035" s="50">
        <v>0</v>
      </c>
      <c r="G2035" s="50">
        <v>0</v>
      </c>
      <c r="H2035" s="50">
        <v>0</v>
      </c>
      <c r="I2035" s="50">
        <v>0</v>
      </c>
      <c r="J2035" s="50">
        <v>0</v>
      </c>
      <c r="K2035" s="50">
        <v>0</v>
      </c>
    </row>
    <row r="2036" spans="1:11" ht="12.75" customHeight="1" x14ac:dyDescent="0.2">
      <c r="A2036" s="78">
        <v>179</v>
      </c>
      <c r="B2036" s="51" t="s">
        <v>320</v>
      </c>
      <c r="C2036" s="48" t="s">
        <v>44</v>
      </c>
      <c r="D2036" s="74"/>
      <c r="E2036" s="49">
        <f t="shared" si="574"/>
        <v>22500</v>
      </c>
      <c r="F2036" s="49">
        <f t="shared" ref="F2036:K2036" si="576">SUM(F2037:F2040)</f>
        <v>22500</v>
      </c>
      <c r="G2036" s="49">
        <f t="shared" si="576"/>
        <v>0</v>
      </c>
      <c r="H2036" s="49">
        <f t="shared" si="576"/>
        <v>0</v>
      </c>
      <c r="I2036" s="49">
        <f t="shared" si="576"/>
        <v>0</v>
      </c>
      <c r="J2036" s="49">
        <f t="shared" si="576"/>
        <v>0</v>
      </c>
      <c r="K2036" s="49">
        <f t="shared" si="576"/>
        <v>0</v>
      </c>
    </row>
    <row r="2037" spans="1:11" ht="23.25" customHeight="1" x14ac:dyDescent="0.2">
      <c r="A2037" s="79"/>
      <c r="B2037" s="81" t="s">
        <v>321</v>
      </c>
      <c r="C2037" s="48" t="s">
        <v>45</v>
      </c>
      <c r="D2037" s="74"/>
      <c r="E2037" s="49">
        <f t="shared" si="574"/>
        <v>0</v>
      </c>
      <c r="F2037" s="50">
        <v>0</v>
      </c>
      <c r="G2037" s="50">
        <v>0</v>
      </c>
      <c r="H2037" s="50">
        <v>0</v>
      </c>
      <c r="I2037" s="50">
        <v>0</v>
      </c>
      <c r="J2037" s="50">
        <v>0</v>
      </c>
      <c r="K2037" s="50">
        <v>0</v>
      </c>
    </row>
    <row r="2038" spans="1:11" ht="23.25" customHeight="1" x14ac:dyDescent="0.2">
      <c r="A2038" s="79"/>
      <c r="B2038" s="81"/>
      <c r="C2038" s="48" t="s">
        <v>46</v>
      </c>
      <c r="D2038" s="74"/>
      <c r="E2038" s="49">
        <f t="shared" si="574"/>
        <v>22500</v>
      </c>
      <c r="F2038" s="50">
        <v>22500</v>
      </c>
      <c r="G2038" s="50">
        <v>0</v>
      </c>
      <c r="H2038" s="50">
        <v>0</v>
      </c>
      <c r="I2038" s="50">
        <v>0</v>
      </c>
      <c r="J2038" s="50">
        <v>0</v>
      </c>
      <c r="K2038" s="50">
        <v>0</v>
      </c>
    </row>
    <row r="2039" spans="1:11" ht="35.25" customHeight="1" x14ac:dyDescent="0.2">
      <c r="A2039" s="79"/>
      <c r="B2039" s="81"/>
      <c r="C2039" s="48" t="s">
        <v>47</v>
      </c>
      <c r="D2039" s="74"/>
      <c r="E2039" s="49">
        <f t="shared" si="574"/>
        <v>0</v>
      </c>
      <c r="F2039" s="50">
        <v>0</v>
      </c>
      <c r="G2039" s="50">
        <v>0</v>
      </c>
      <c r="H2039" s="50">
        <v>0</v>
      </c>
      <c r="I2039" s="50">
        <v>0</v>
      </c>
      <c r="J2039" s="50">
        <v>0</v>
      </c>
      <c r="K2039" s="50">
        <v>0</v>
      </c>
    </row>
    <row r="2040" spans="1:11" ht="27.75" customHeight="1" x14ac:dyDescent="0.2">
      <c r="A2040" s="80"/>
      <c r="B2040" s="82"/>
      <c r="C2040" s="48" t="s">
        <v>48</v>
      </c>
      <c r="D2040" s="74"/>
      <c r="E2040" s="49">
        <f t="shared" si="574"/>
        <v>0</v>
      </c>
      <c r="F2040" s="50">
        <v>0</v>
      </c>
      <c r="G2040" s="50">
        <v>0</v>
      </c>
      <c r="H2040" s="50">
        <v>0</v>
      </c>
      <c r="I2040" s="50">
        <v>0</v>
      </c>
      <c r="J2040" s="50">
        <v>0</v>
      </c>
      <c r="K2040" s="50">
        <v>0</v>
      </c>
    </row>
    <row r="2041" spans="1:11" ht="12.75" customHeight="1" x14ac:dyDescent="0.2">
      <c r="A2041" s="78">
        <v>180</v>
      </c>
      <c r="B2041" s="51" t="s">
        <v>322</v>
      </c>
      <c r="C2041" s="48" t="s">
        <v>44</v>
      </c>
      <c r="D2041" s="74"/>
      <c r="E2041" s="49">
        <f t="shared" si="574"/>
        <v>10670</v>
      </c>
      <c r="F2041" s="49">
        <f t="shared" ref="F2041:K2041" si="577">SUM(F2042:F2045)</f>
        <v>10670</v>
      </c>
      <c r="G2041" s="49">
        <f t="shared" si="577"/>
        <v>0</v>
      </c>
      <c r="H2041" s="49">
        <f t="shared" si="577"/>
        <v>0</v>
      </c>
      <c r="I2041" s="49">
        <f t="shared" si="577"/>
        <v>0</v>
      </c>
      <c r="J2041" s="49">
        <f t="shared" si="577"/>
        <v>0</v>
      </c>
      <c r="K2041" s="49">
        <f t="shared" si="577"/>
        <v>0</v>
      </c>
    </row>
    <row r="2042" spans="1:11" ht="16.5" customHeight="1" x14ac:dyDescent="0.2">
      <c r="A2042" s="79"/>
      <c r="B2042" s="81" t="s">
        <v>323</v>
      </c>
      <c r="C2042" s="48" t="s">
        <v>45</v>
      </c>
      <c r="D2042" s="74"/>
      <c r="E2042" s="49">
        <f t="shared" si="574"/>
        <v>0</v>
      </c>
      <c r="F2042" s="50">
        <v>0</v>
      </c>
      <c r="G2042" s="50">
        <v>0</v>
      </c>
      <c r="H2042" s="50">
        <v>0</v>
      </c>
      <c r="I2042" s="50">
        <v>0</v>
      </c>
      <c r="J2042" s="50">
        <v>0</v>
      </c>
      <c r="K2042" s="50">
        <v>0</v>
      </c>
    </row>
    <row r="2043" spans="1:11" ht="16.5" customHeight="1" x14ac:dyDescent="0.2">
      <c r="A2043" s="79"/>
      <c r="B2043" s="81"/>
      <c r="C2043" s="48" t="s">
        <v>46</v>
      </c>
      <c r="D2043" s="74"/>
      <c r="E2043" s="49">
        <f t="shared" si="574"/>
        <v>7469</v>
      </c>
      <c r="F2043" s="50">
        <v>7469</v>
      </c>
      <c r="G2043" s="50">
        <v>0</v>
      </c>
      <c r="H2043" s="50">
        <v>0</v>
      </c>
      <c r="I2043" s="50">
        <v>0</v>
      </c>
      <c r="J2043" s="50">
        <v>0</v>
      </c>
      <c r="K2043" s="50">
        <v>0</v>
      </c>
    </row>
    <row r="2044" spans="1:11" ht="16.5" customHeight="1" x14ac:dyDescent="0.2">
      <c r="A2044" s="79"/>
      <c r="B2044" s="81"/>
      <c r="C2044" s="48" t="s">
        <v>47</v>
      </c>
      <c r="D2044" s="74"/>
      <c r="E2044" s="49">
        <f t="shared" si="574"/>
        <v>3201</v>
      </c>
      <c r="F2044" s="50">
        <f>F2043/0.7*0.3</f>
        <v>3201</v>
      </c>
      <c r="G2044" s="50">
        <f>G2043/0.7*0.3</f>
        <v>0</v>
      </c>
      <c r="H2044" s="50">
        <f>H2043/0.7*0.3</f>
        <v>0</v>
      </c>
      <c r="I2044" s="50">
        <v>0</v>
      </c>
      <c r="J2044" s="50">
        <f>J2043/0.7*0.3</f>
        <v>0</v>
      </c>
      <c r="K2044" s="50">
        <f>K2043/0.7*0.3</f>
        <v>0</v>
      </c>
    </row>
    <row r="2045" spans="1:11" ht="12.75" customHeight="1" x14ac:dyDescent="0.2">
      <c r="A2045" s="80"/>
      <c r="B2045" s="82"/>
      <c r="C2045" s="48" t="s">
        <v>48</v>
      </c>
      <c r="D2045" s="74"/>
      <c r="E2045" s="49">
        <f t="shared" si="574"/>
        <v>0</v>
      </c>
      <c r="F2045" s="50">
        <v>0</v>
      </c>
      <c r="G2045" s="50">
        <v>0</v>
      </c>
      <c r="H2045" s="50">
        <v>0</v>
      </c>
      <c r="I2045" s="50">
        <v>0</v>
      </c>
      <c r="J2045" s="50">
        <v>0</v>
      </c>
      <c r="K2045" s="50">
        <v>0</v>
      </c>
    </row>
    <row r="2046" spans="1:11" ht="12.75" customHeight="1" x14ac:dyDescent="0.2">
      <c r="A2046" s="78">
        <v>181</v>
      </c>
      <c r="B2046" s="51" t="s">
        <v>324</v>
      </c>
      <c r="C2046" s="48" t="s">
        <v>44</v>
      </c>
      <c r="D2046" s="74"/>
      <c r="E2046" s="49">
        <f t="shared" si="574"/>
        <v>909862.52543000004</v>
      </c>
      <c r="F2046" s="49">
        <f t="shared" ref="F2046:K2046" si="578">SUM(F2047:F2050)</f>
        <v>0</v>
      </c>
      <c r="G2046" s="49">
        <f t="shared" si="578"/>
        <v>1483.5538200000001</v>
      </c>
      <c r="H2046" s="49">
        <f t="shared" si="578"/>
        <v>24334.412609999999</v>
      </c>
      <c r="I2046" s="49">
        <f t="shared" si="578"/>
        <v>23249.559000000001</v>
      </c>
      <c r="J2046" s="49">
        <f t="shared" si="578"/>
        <v>206367</v>
      </c>
      <c r="K2046" s="49">
        <f t="shared" si="578"/>
        <v>654428</v>
      </c>
    </row>
    <row r="2047" spans="1:11" ht="12.75" customHeight="1" x14ac:dyDescent="0.2">
      <c r="A2047" s="79"/>
      <c r="B2047" s="81" t="s">
        <v>325</v>
      </c>
      <c r="C2047" s="48" t="s">
        <v>45</v>
      </c>
      <c r="D2047" s="74"/>
      <c r="E2047" s="49">
        <f t="shared" si="574"/>
        <v>604102</v>
      </c>
      <c r="F2047" s="50">
        <f t="shared" ref="F2047:K2050" si="579">F2052+F2057+F2062+F2067</f>
        <v>0</v>
      </c>
      <c r="G2047" s="50">
        <f t="shared" si="579"/>
        <v>0</v>
      </c>
      <c r="H2047" s="50">
        <f t="shared" si="579"/>
        <v>0</v>
      </c>
      <c r="I2047" s="50">
        <f t="shared" si="579"/>
        <v>0</v>
      </c>
      <c r="J2047" s="50">
        <f t="shared" si="579"/>
        <v>201367</v>
      </c>
      <c r="K2047" s="50">
        <f t="shared" si="579"/>
        <v>402735</v>
      </c>
    </row>
    <row r="2048" spans="1:11" ht="12.75" customHeight="1" x14ac:dyDescent="0.2">
      <c r="A2048" s="79"/>
      <c r="B2048" s="81"/>
      <c r="C2048" s="48" t="s">
        <v>46</v>
      </c>
      <c r="D2048" s="74"/>
      <c r="E2048" s="49">
        <f t="shared" si="574"/>
        <v>305760.52542999998</v>
      </c>
      <c r="F2048" s="50">
        <f t="shared" si="579"/>
        <v>0</v>
      </c>
      <c r="G2048" s="50">
        <f t="shared" si="579"/>
        <v>1483.5538200000001</v>
      </c>
      <c r="H2048" s="50">
        <f t="shared" si="579"/>
        <v>24334.412609999999</v>
      </c>
      <c r="I2048" s="50">
        <f t="shared" si="579"/>
        <v>23249.559000000001</v>
      </c>
      <c r="J2048" s="50">
        <f t="shared" si="579"/>
        <v>5000</v>
      </c>
      <c r="K2048" s="50">
        <f t="shared" si="579"/>
        <v>251693</v>
      </c>
    </row>
    <row r="2049" spans="1:11" ht="12.75" customHeight="1" x14ac:dyDescent="0.2">
      <c r="A2049" s="79"/>
      <c r="B2049" s="81"/>
      <c r="C2049" s="48" t="s">
        <v>47</v>
      </c>
      <c r="D2049" s="74"/>
      <c r="E2049" s="49">
        <f t="shared" si="574"/>
        <v>0</v>
      </c>
      <c r="F2049" s="50">
        <f t="shared" si="579"/>
        <v>0</v>
      </c>
      <c r="G2049" s="50">
        <f t="shared" si="579"/>
        <v>0</v>
      </c>
      <c r="H2049" s="50">
        <f t="shared" si="579"/>
        <v>0</v>
      </c>
      <c r="I2049" s="50">
        <f t="shared" si="579"/>
        <v>0</v>
      </c>
      <c r="J2049" s="50">
        <f t="shared" si="579"/>
        <v>0</v>
      </c>
      <c r="K2049" s="50">
        <f t="shared" si="579"/>
        <v>0</v>
      </c>
    </row>
    <row r="2050" spans="1:11" ht="12.75" customHeight="1" x14ac:dyDescent="0.2">
      <c r="A2050" s="80"/>
      <c r="B2050" s="82"/>
      <c r="C2050" s="48" t="s">
        <v>48</v>
      </c>
      <c r="D2050" s="74"/>
      <c r="E2050" s="49">
        <f t="shared" si="574"/>
        <v>0</v>
      </c>
      <c r="F2050" s="50">
        <f t="shared" si="579"/>
        <v>0</v>
      </c>
      <c r="G2050" s="50">
        <f t="shared" si="579"/>
        <v>0</v>
      </c>
      <c r="H2050" s="50">
        <f t="shared" si="579"/>
        <v>0</v>
      </c>
      <c r="I2050" s="50">
        <f t="shared" si="579"/>
        <v>0</v>
      </c>
      <c r="J2050" s="50">
        <f t="shared" si="579"/>
        <v>0</v>
      </c>
      <c r="K2050" s="50">
        <f t="shared" si="579"/>
        <v>0</v>
      </c>
    </row>
    <row r="2051" spans="1:11" ht="12.75" customHeight="1" x14ac:dyDescent="0.2">
      <c r="A2051" s="78">
        <v>182</v>
      </c>
      <c r="B2051" s="51" t="s">
        <v>326</v>
      </c>
      <c r="C2051" s="48" t="s">
        <v>44</v>
      </c>
      <c r="D2051" s="74"/>
      <c r="E2051" s="49">
        <f t="shared" si="574"/>
        <v>0</v>
      </c>
      <c r="F2051" s="49">
        <f t="shared" ref="F2051:K2051" si="580">SUM(F2052:F2055)</f>
        <v>0</v>
      </c>
      <c r="G2051" s="49">
        <f t="shared" si="580"/>
        <v>0</v>
      </c>
      <c r="H2051" s="49">
        <f t="shared" si="580"/>
        <v>0</v>
      </c>
      <c r="I2051" s="49">
        <f t="shared" si="580"/>
        <v>0</v>
      </c>
      <c r="J2051" s="49">
        <f t="shared" si="580"/>
        <v>0</v>
      </c>
      <c r="K2051" s="49">
        <f t="shared" si="580"/>
        <v>0</v>
      </c>
    </row>
    <row r="2052" spans="1:11" ht="12.75" customHeight="1" x14ac:dyDescent="0.2">
      <c r="A2052" s="79"/>
      <c r="B2052" s="81" t="s">
        <v>327</v>
      </c>
      <c r="C2052" s="48" t="s">
        <v>45</v>
      </c>
      <c r="D2052" s="74"/>
      <c r="E2052" s="49">
        <f t="shared" si="574"/>
        <v>0</v>
      </c>
      <c r="F2052" s="50">
        <v>0</v>
      </c>
      <c r="G2052" s="50">
        <v>0</v>
      </c>
      <c r="H2052" s="50">
        <v>0</v>
      </c>
      <c r="I2052" s="50">
        <v>0</v>
      </c>
      <c r="J2052" s="50">
        <v>0</v>
      </c>
      <c r="K2052" s="50">
        <v>0</v>
      </c>
    </row>
    <row r="2053" spans="1:11" ht="15.75" customHeight="1" x14ac:dyDescent="0.2">
      <c r="A2053" s="79"/>
      <c r="B2053" s="81"/>
      <c r="C2053" s="48" t="s">
        <v>46</v>
      </c>
      <c r="D2053" s="74"/>
      <c r="E2053" s="49">
        <f t="shared" si="574"/>
        <v>0</v>
      </c>
      <c r="F2053" s="50">
        <v>0</v>
      </c>
      <c r="G2053" s="50">
        <v>0</v>
      </c>
      <c r="H2053" s="50">
        <v>0</v>
      </c>
      <c r="I2053" s="50">
        <v>0</v>
      </c>
      <c r="J2053" s="50">
        <v>0</v>
      </c>
      <c r="K2053" s="50">
        <v>0</v>
      </c>
    </row>
    <row r="2054" spans="1:11" ht="15" x14ac:dyDescent="0.2">
      <c r="A2054" s="79"/>
      <c r="B2054" s="81"/>
      <c r="C2054" s="48" t="s">
        <v>47</v>
      </c>
      <c r="D2054" s="74"/>
      <c r="E2054" s="49">
        <f t="shared" si="574"/>
        <v>0</v>
      </c>
      <c r="F2054" s="50">
        <v>0</v>
      </c>
      <c r="G2054" s="50">
        <v>0</v>
      </c>
      <c r="H2054" s="50">
        <v>0</v>
      </c>
      <c r="I2054" s="50">
        <v>0</v>
      </c>
      <c r="J2054" s="50">
        <v>0</v>
      </c>
      <c r="K2054" s="50">
        <v>0</v>
      </c>
    </row>
    <row r="2055" spans="1:11" ht="15.75" customHeight="1" x14ac:dyDescent="0.2">
      <c r="A2055" s="80"/>
      <c r="B2055" s="82"/>
      <c r="C2055" s="48" t="s">
        <v>48</v>
      </c>
      <c r="D2055" s="74"/>
      <c r="E2055" s="49">
        <f t="shared" si="574"/>
        <v>0</v>
      </c>
      <c r="F2055" s="50">
        <v>0</v>
      </c>
      <c r="G2055" s="50">
        <v>0</v>
      </c>
      <c r="H2055" s="50">
        <v>0</v>
      </c>
      <c r="I2055" s="50">
        <v>0</v>
      </c>
      <c r="J2055" s="50">
        <v>0</v>
      </c>
      <c r="K2055" s="50">
        <v>0</v>
      </c>
    </row>
    <row r="2056" spans="1:11" ht="12.75" customHeight="1" x14ac:dyDescent="0.2">
      <c r="A2056" s="78">
        <v>183</v>
      </c>
      <c r="B2056" s="51" t="s">
        <v>328</v>
      </c>
      <c r="C2056" s="48" t="s">
        <v>44</v>
      </c>
      <c r="D2056" s="74"/>
      <c r="E2056" s="49">
        <f t="shared" si="574"/>
        <v>0</v>
      </c>
      <c r="F2056" s="49">
        <f t="shared" ref="F2056:K2056" si="581">SUM(F2057:F2060)</f>
        <v>0</v>
      </c>
      <c r="G2056" s="49">
        <f t="shared" si="581"/>
        <v>0</v>
      </c>
      <c r="H2056" s="49">
        <f t="shared" si="581"/>
        <v>0</v>
      </c>
      <c r="I2056" s="49">
        <f t="shared" si="581"/>
        <v>0</v>
      </c>
      <c r="J2056" s="49">
        <f t="shared" si="581"/>
        <v>0</v>
      </c>
      <c r="K2056" s="49">
        <f t="shared" si="581"/>
        <v>0</v>
      </c>
    </row>
    <row r="2057" spans="1:11" ht="13.5" customHeight="1" x14ac:dyDescent="0.2">
      <c r="A2057" s="79"/>
      <c r="B2057" s="81" t="s">
        <v>329</v>
      </c>
      <c r="C2057" s="48" t="s">
        <v>45</v>
      </c>
      <c r="D2057" s="74"/>
      <c r="E2057" s="49">
        <f t="shared" si="574"/>
        <v>0</v>
      </c>
      <c r="F2057" s="50">
        <v>0</v>
      </c>
      <c r="G2057" s="50">
        <v>0</v>
      </c>
      <c r="H2057" s="50">
        <v>0</v>
      </c>
      <c r="I2057" s="50">
        <v>0</v>
      </c>
      <c r="J2057" s="50">
        <v>0</v>
      </c>
      <c r="K2057" s="50">
        <v>0</v>
      </c>
    </row>
    <row r="2058" spans="1:11" ht="18" customHeight="1" x14ac:dyDescent="0.2">
      <c r="A2058" s="79"/>
      <c r="B2058" s="81"/>
      <c r="C2058" s="48" t="s">
        <v>46</v>
      </c>
      <c r="D2058" s="74"/>
      <c r="E2058" s="49">
        <f t="shared" si="574"/>
        <v>0</v>
      </c>
      <c r="F2058" s="50">
        <v>0</v>
      </c>
      <c r="G2058" s="50">
        <v>0</v>
      </c>
      <c r="H2058" s="50">
        <v>0</v>
      </c>
      <c r="I2058" s="50">
        <v>0</v>
      </c>
      <c r="J2058" s="50">
        <v>0</v>
      </c>
      <c r="K2058" s="50">
        <v>0</v>
      </c>
    </row>
    <row r="2059" spans="1:11" ht="15" customHeight="1" x14ac:dyDescent="0.2">
      <c r="A2059" s="79"/>
      <c r="B2059" s="81"/>
      <c r="C2059" s="48" t="s">
        <v>47</v>
      </c>
      <c r="D2059" s="74"/>
      <c r="E2059" s="49">
        <f t="shared" si="574"/>
        <v>0</v>
      </c>
      <c r="F2059" s="50">
        <v>0</v>
      </c>
      <c r="G2059" s="50">
        <v>0</v>
      </c>
      <c r="H2059" s="50">
        <v>0</v>
      </c>
      <c r="I2059" s="50">
        <v>0</v>
      </c>
      <c r="J2059" s="50">
        <v>0</v>
      </c>
      <c r="K2059" s="50">
        <v>0</v>
      </c>
    </row>
    <row r="2060" spans="1:11" ht="15" x14ac:dyDescent="0.2">
      <c r="A2060" s="80"/>
      <c r="B2060" s="82"/>
      <c r="C2060" s="48" t="s">
        <v>48</v>
      </c>
      <c r="D2060" s="74"/>
      <c r="E2060" s="49">
        <f t="shared" si="574"/>
        <v>0</v>
      </c>
      <c r="F2060" s="50">
        <v>0</v>
      </c>
      <c r="G2060" s="50">
        <v>0</v>
      </c>
      <c r="H2060" s="50">
        <v>0</v>
      </c>
      <c r="I2060" s="50">
        <v>0</v>
      </c>
      <c r="J2060" s="50">
        <v>0</v>
      </c>
      <c r="K2060" s="50">
        <v>0</v>
      </c>
    </row>
    <row r="2061" spans="1:11" ht="15.75" customHeight="1" x14ac:dyDescent="0.2">
      <c r="A2061" s="78">
        <v>184</v>
      </c>
      <c r="B2061" s="51" t="s">
        <v>330</v>
      </c>
      <c r="C2061" s="48" t="s">
        <v>44</v>
      </c>
      <c r="D2061" s="74"/>
      <c r="E2061" s="49">
        <f t="shared" si="574"/>
        <v>9003.8401599999997</v>
      </c>
      <c r="F2061" s="49">
        <f t="shared" ref="F2061:K2061" si="582">SUM(F2062:F2065)</f>
        <v>0</v>
      </c>
      <c r="G2061" s="49">
        <f t="shared" si="582"/>
        <v>1483.5538200000001</v>
      </c>
      <c r="H2061" s="49">
        <f t="shared" si="582"/>
        <v>7520.2863399999997</v>
      </c>
      <c r="I2061" s="49">
        <f t="shared" si="582"/>
        <v>0</v>
      </c>
      <c r="J2061" s="49">
        <f t="shared" si="582"/>
        <v>0</v>
      </c>
      <c r="K2061" s="49">
        <f t="shared" si="582"/>
        <v>0</v>
      </c>
    </row>
    <row r="2062" spans="1:11" ht="15" x14ac:dyDescent="0.2">
      <c r="A2062" s="79"/>
      <c r="B2062" s="81" t="s">
        <v>331</v>
      </c>
      <c r="C2062" s="48" t="s">
        <v>45</v>
      </c>
      <c r="D2062" s="74"/>
      <c r="E2062" s="49">
        <f t="shared" si="574"/>
        <v>0</v>
      </c>
      <c r="F2062" s="50">
        <v>0</v>
      </c>
      <c r="G2062" s="50">
        <v>0</v>
      </c>
      <c r="H2062" s="50">
        <v>0</v>
      </c>
      <c r="I2062" s="50">
        <v>0</v>
      </c>
      <c r="J2062" s="50">
        <v>0</v>
      </c>
      <c r="K2062" s="50">
        <v>0</v>
      </c>
    </row>
    <row r="2063" spans="1:11" ht="15" x14ac:dyDescent="0.2">
      <c r="A2063" s="79"/>
      <c r="B2063" s="81"/>
      <c r="C2063" s="48" t="s">
        <v>46</v>
      </c>
      <c r="D2063" s="74"/>
      <c r="E2063" s="49">
        <f t="shared" si="574"/>
        <v>9003.8401599999997</v>
      </c>
      <c r="F2063" s="50">
        <v>0</v>
      </c>
      <c r="G2063" s="50">
        <v>1483.5538200000001</v>
      </c>
      <c r="H2063" s="50">
        <f>7818.00173-297.71539</f>
        <v>7520.2863399999997</v>
      </c>
      <c r="I2063" s="50">
        <v>0</v>
      </c>
      <c r="J2063" s="50">
        <v>0</v>
      </c>
      <c r="K2063" s="50">
        <v>0</v>
      </c>
    </row>
    <row r="2064" spans="1:11" ht="12.75" customHeight="1" x14ac:dyDescent="0.2">
      <c r="A2064" s="79"/>
      <c r="B2064" s="81"/>
      <c r="C2064" s="48" t="s">
        <v>47</v>
      </c>
      <c r="D2064" s="74"/>
      <c r="E2064" s="49">
        <f t="shared" si="574"/>
        <v>0</v>
      </c>
      <c r="F2064" s="50">
        <v>0</v>
      </c>
      <c r="G2064" s="50">
        <v>0</v>
      </c>
      <c r="H2064" s="50">
        <v>0</v>
      </c>
      <c r="I2064" s="50">
        <v>0</v>
      </c>
      <c r="J2064" s="50">
        <v>0</v>
      </c>
      <c r="K2064" s="50">
        <v>0</v>
      </c>
    </row>
    <row r="2065" spans="1:11" ht="15.75" customHeight="1" x14ac:dyDescent="0.2">
      <c r="A2065" s="80"/>
      <c r="B2065" s="82"/>
      <c r="C2065" s="48" t="s">
        <v>48</v>
      </c>
      <c r="D2065" s="74"/>
      <c r="E2065" s="49">
        <f t="shared" si="574"/>
        <v>0</v>
      </c>
      <c r="F2065" s="50">
        <v>0</v>
      </c>
      <c r="G2065" s="50">
        <v>0</v>
      </c>
      <c r="H2065" s="50">
        <v>0</v>
      </c>
      <c r="I2065" s="50">
        <v>0</v>
      </c>
      <c r="J2065" s="50">
        <v>0</v>
      </c>
      <c r="K2065" s="50">
        <v>0</v>
      </c>
    </row>
    <row r="2066" spans="1:11" ht="15.75" customHeight="1" x14ac:dyDescent="0.2">
      <c r="A2066" s="78">
        <v>185</v>
      </c>
      <c r="B2066" s="51" t="s">
        <v>403</v>
      </c>
      <c r="C2066" s="48" t="s">
        <v>44</v>
      </c>
      <c r="D2066" s="74"/>
      <c r="E2066" s="49">
        <f t="shared" si="574"/>
        <v>900858.68527000002</v>
      </c>
      <c r="F2066" s="49">
        <f t="shared" ref="F2066:K2066" si="583">SUM(F2067:F2070)</f>
        <v>0</v>
      </c>
      <c r="G2066" s="49">
        <f t="shared" si="583"/>
        <v>0</v>
      </c>
      <c r="H2066" s="49">
        <f t="shared" si="583"/>
        <v>16814.126270000001</v>
      </c>
      <c r="I2066" s="49">
        <f t="shared" si="583"/>
        <v>23249.559000000001</v>
      </c>
      <c r="J2066" s="49">
        <f t="shared" si="583"/>
        <v>206367</v>
      </c>
      <c r="K2066" s="49">
        <f t="shared" si="583"/>
        <v>654428</v>
      </c>
    </row>
    <row r="2067" spans="1:11" ht="15.75" customHeight="1" x14ac:dyDescent="0.2">
      <c r="A2067" s="79"/>
      <c r="B2067" s="81" t="s">
        <v>404</v>
      </c>
      <c r="C2067" s="48" t="s">
        <v>45</v>
      </c>
      <c r="D2067" s="74"/>
      <c r="E2067" s="49">
        <f t="shared" si="574"/>
        <v>604102</v>
      </c>
      <c r="F2067" s="50">
        <v>0</v>
      </c>
      <c r="G2067" s="50">
        <v>0</v>
      </c>
      <c r="H2067" s="50">
        <v>0</v>
      </c>
      <c r="I2067" s="50">
        <v>0</v>
      </c>
      <c r="J2067" s="50">
        <v>201367</v>
      </c>
      <c r="K2067" s="50">
        <v>402735</v>
      </c>
    </row>
    <row r="2068" spans="1:11" ht="15.75" customHeight="1" x14ac:dyDescent="0.2">
      <c r="A2068" s="79"/>
      <c r="B2068" s="81"/>
      <c r="C2068" s="48" t="s">
        <v>46</v>
      </c>
      <c r="D2068" s="74"/>
      <c r="E2068" s="49">
        <f t="shared" si="574"/>
        <v>296756.68527000002</v>
      </c>
      <c r="F2068" s="50">
        <v>0</v>
      </c>
      <c r="G2068" s="50">
        <v>0</v>
      </c>
      <c r="H2068" s="50">
        <f>16834.2662-20.13993</f>
        <v>16814.126270000001</v>
      </c>
      <c r="I2068" s="50">
        <v>23249.559000000001</v>
      </c>
      <c r="J2068" s="50">
        <v>5000</v>
      </c>
      <c r="K2068" s="50">
        <v>251693</v>
      </c>
    </row>
    <row r="2069" spans="1:11" ht="15.75" customHeight="1" x14ac:dyDescent="0.2">
      <c r="A2069" s="79"/>
      <c r="B2069" s="81"/>
      <c r="C2069" s="48" t="s">
        <v>47</v>
      </c>
      <c r="D2069" s="74"/>
      <c r="E2069" s="49">
        <f t="shared" si="574"/>
        <v>0</v>
      </c>
      <c r="F2069" s="50">
        <v>0</v>
      </c>
      <c r="G2069" s="50">
        <v>0</v>
      </c>
      <c r="H2069" s="50">
        <v>0</v>
      </c>
      <c r="I2069" s="50">
        <v>0</v>
      </c>
      <c r="J2069" s="50">
        <v>0</v>
      </c>
      <c r="K2069" s="50">
        <v>0</v>
      </c>
    </row>
    <row r="2070" spans="1:11" ht="15.75" customHeight="1" x14ac:dyDescent="0.2">
      <c r="A2070" s="80"/>
      <c r="B2070" s="82"/>
      <c r="C2070" s="48" t="s">
        <v>48</v>
      </c>
      <c r="D2070" s="74"/>
      <c r="E2070" s="49">
        <f t="shared" si="574"/>
        <v>0</v>
      </c>
      <c r="F2070" s="50">
        <v>0</v>
      </c>
      <c r="G2070" s="50">
        <v>0</v>
      </c>
      <c r="H2070" s="50">
        <v>0</v>
      </c>
      <c r="I2070" s="50">
        <v>0</v>
      </c>
      <c r="J2070" s="50">
        <v>0</v>
      </c>
      <c r="K2070" s="50">
        <v>0</v>
      </c>
    </row>
    <row r="2071" spans="1:11" ht="15.75" customHeight="1" x14ac:dyDescent="0.2">
      <c r="A2071" s="78">
        <v>186</v>
      </c>
      <c r="B2071" s="51" t="s">
        <v>332</v>
      </c>
      <c r="C2071" s="48" t="s">
        <v>44</v>
      </c>
      <c r="D2071" s="74"/>
      <c r="E2071" s="49">
        <f t="shared" si="574"/>
        <v>0</v>
      </c>
      <c r="F2071" s="49">
        <f t="shared" ref="F2071:K2071" si="584">SUM(F2072:F2075)</f>
        <v>0</v>
      </c>
      <c r="G2071" s="49">
        <f t="shared" si="584"/>
        <v>0</v>
      </c>
      <c r="H2071" s="49">
        <f t="shared" si="584"/>
        <v>0</v>
      </c>
      <c r="I2071" s="49">
        <f t="shared" si="584"/>
        <v>0</v>
      </c>
      <c r="J2071" s="49">
        <f t="shared" si="584"/>
        <v>0</v>
      </c>
      <c r="K2071" s="49">
        <f t="shared" si="584"/>
        <v>0</v>
      </c>
    </row>
    <row r="2072" spans="1:11" ht="15.75" customHeight="1" x14ac:dyDescent="0.2">
      <c r="A2072" s="79"/>
      <c r="B2072" s="81" t="s">
        <v>333</v>
      </c>
      <c r="C2072" s="48" t="s">
        <v>45</v>
      </c>
      <c r="D2072" s="74"/>
      <c r="E2072" s="49">
        <f t="shared" si="574"/>
        <v>0</v>
      </c>
      <c r="F2072" s="50">
        <v>0</v>
      </c>
      <c r="G2072" s="50">
        <v>0</v>
      </c>
      <c r="H2072" s="50">
        <v>0</v>
      </c>
      <c r="I2072" s="50">
        <v>0</v>
      </c>
      <c r="J2072" s="50">
        <v>0</v>
      </c>
      <c r="K2072" s="50">
        <v>0</v>
      </c>
    </row>
    <row r="2073" spans="1:11" ht="15.75" customHeight="1" x14ac:dyDescent="0.2">
      <c r="A2073" s="79"/>
      <c r="B2073" s="81"/>
      <c r="C2073" s="48" t="s">
        <v>46</v>
      </c>
      <c r="D2073" s="74"/>
      <c r="E2073" s="49">
        <f t="shared" si="574"/>
        <v>0</v>
      </c>
      <c r="F2073" s="50">
        <v>0</v>
      </c>
      <c r="G2073" s="50">
        <v>0</v>
      </c>
      <c r="H2073" s="50">
        <v>0</v>
      </c>
      <c r="I2073" s="50">
        <v>0</v>
      </c>
      <c r="J2073" s="50">
        <v>0</v>
      </c>
      <c r="K2073" s="50">
        <v>0</v>
      </c>
    </row>
    <row r="2074" spans="1:11" ht="15.75" customHeight="1" x14ac:dyDescent="0.2">
      <c r="A2074" s="79"/>
      <c r="B2074" s="81"/>
      <c r="C2074" s="48" t="s">
        <v>47</v>
      </c>
      <c r="D2074" s="74"/>
      <c r="E2074" s="49">
        <f t="shared" si="574"/>
        <v>0</v>
      </c>
      <c r="F2074" s="50">
        <v>0</v>
      </c>
      <c r="G2074" s="50">
        <v>0</v>
      </c>
      <c r="H2074" s="50">
        <v>0</v>
      </c>
      <c r="I2074" s="50">
        <v>0</v>
      </c>
      <c r="J2074" s="50">
        <v>0</v>
      </c>
      <c r="K2074" s="50">
        <v>0</v>
      </c>
    </row>
    <row r="2075" spans="1:11" ht="15.75" customHeight="1" x14ac:dyDescent="0.2">
      <c r="A2075" s="80"/>
      <c r="B2075" s="82"/>
      <c r="C2075" s="48" t="s">
        <v>48</v>
      </c>
      <c r="D2075" s="74"/>
      <c r="E2075" s="49">
        <f t="shared" si="574"/>
        <v>0</v>
      </c>
      <c r="F2075" s="50">
        <v>0</v>
      </c>
      <c r="G2075" s="50">
        <v>0</v>
      </c>
      <c r="H2075" s="50">
        <v>0</v>
      </c>
      <c r="I2075" s="50">
        <v>0</v>
      </c>
      <c r="J2075" s="50">
        <v>0</v>
      </c>
      <c r="K2075" s="50">
        <v>0</v>
      </c>
    </row>
    <row r="2076" spans="1:11" ht="15.75" customHeight="1" x14ac:dyDescent="0.2">
      <c r="A2076" s="78">
        <v>187</v>
      </c>
      <c r="B2076" s="51" t="s">
        <v>334</v>
      </c>
      <c r="C2076" s="48" t="s">
        <v>44</v>
      </c>
      <c r="D2076" s="74"/>
      <c r="E2076" s="49">
        <f t="shared" si="574"/>
        <v>27591.800039999998</v>
      </c>
      <c r="F2076" s="49">
        <f t="shared" ref="F2076:K2076" si="585">SUM(F2077:F2080)</f>
        <v>4020.38096</v>
      </c>
      <c r="G2076" s="49">
        <f t="shared" si="585"/>
        <v>9999.9904999999999</v>
      </c>
      <c r="H2076" s="49">
        <f t="shared" si="585"/>
        <v>0</v>
      </c>
      <c r="I2076" s="49">
        <f t="shared" si="585"/>
        <v>0</v>
      </c>
      <c r="J2076" s="49">
        <f t="shared" si="585"/>
        <v>6785.7142899999999</v>
      </c>
      <c r="K2076" s="49">
        <f t="shared" si="585"/>
        <v>6785.7142899999999</v>
      </c>
    </row>
    <row r="2077" spans="1:11" ht="15.75" customHeight="1" x14ac:dyDescent="0.2">
      <c r="A2077" s="79"/>
      <c r="B2077" s="81" t="s">
        <v>335</v>
      </c>
      <c r="C2077" s="48" t="s">
        <v>45</v>
      </c>
      <c r="D2077" s="74"/>
      <c r="E2077" s="49">
        <f t="shared" si="574"/>
        <v>0</v>
      </c>
      <c r="F2077" s="50">
        <f t="shared" ref="F2077:K2080" si="586">F2082+F2087</f>
        <v>0</v>
      </c>
      <c r="G2077" s="50">
        <f t="shared" si="586"/>
        <v>0</v>
      </c>
      <c r="H2077" s="50">
        <f t="shared" si="586"/>
        <v>0</v>
      </c>
      <c r="I2077" s="50">
        <f t="shared" si="586"/>
        <v>0</v>
      </c>
      <c r="J2077" s="50">
        <f t="shared" si="586"/>
        <v>0</v>
      </c>
      <c r="K2077" s="50">
        <f t="shared" si="586"/>
        <v>0</v>
      </c>
    </row>
    <row r="2078" spans="1:11" ht="15.75" customHeight="1" x14ac:dyDescent="0.2">
      <c r="A2078" s="79"/>
      <c r="B2078" s="81"/>
      <c r="C2078" s="48" t="s">
        <v>46</v>
      </c>
      <c r="D2078" s="74"/>
      <c r="E2078" s="49">
        <f t="shared" si="574"/>
        <v>19314.260020000002</v>
      </c>
      <c r="F2078" s="50">
        <f t="shared" si="586"/>
        <v>2814.26667</v>
      </c>
      <c r="G2078" s="50">
        <f t="shared" si="586"/>
        <v>6999.9933499999997</v>
      </c>
      <c r="H2078" s="50">
        <f t="shared" si="586"/>
        <v>0</v>
      </c>
      <c r="I2078" s="50">
        <f t="shared" si="586"/>
        <v>0</v>
      </c>
      <c r="J2078" s="50">
        <f t="shared" si="586"/>
        <v>4750</v>
      </c>
      <c r="K2078" s="50">
        <f t="shared" si="586"/>
        <v>4750</v>
      </c>
    </row>
    <row r="2079" spans="1:11" ht="15.75" customHeight="1" x14ac:dyDescent="0.2">
      <c r="A2079" s="79"/>
      <c r="B2079" s="81"/>
      <c r="C2079" s="48" t="s">
        <v>47</v>
      </c>
      <c r="D2079" s="74"/>
      <c r="E2079" s="49">
        <f t="shared" si="574"/>
        <v>8277.5400200000004</v>
      </c>
      <c r="F2079" s="50">
        <f t="shared" si="586"/>
        <v>1206.11429</v>
      </c>
      <c r="G2079" s="50">
        <f t="shared" si="586"/>
        <v>2999.9971500000001</v>
      </c>
      <c r="H2079" s="50">
        <f t="shared" si="586"/>
        <v>0</v>
      </c>
      <c r="I2079" s="50">
        <f t="shared" si="586"/>
        <v>0</v>
      </c>
      <c r="J2079" s="50">
        <f t="shared" si="586"/>
        <v>2035.7142899999999</v>
      </c>
      <c r="K2079" s="50">
        <f t="shared" si="586"/>
        <v>2035.7142899999999</v>
      </c>
    </row>
    <row r="2080" spans="1:11" ht="15.75" customHeight="1" x14ac:dyDescent="0.2">
      <c r="A2080" s="80"/>
      <c r="B2080" s="82"/>
      <c r="C2080" s="48" t="s">
        <v>48</v>
      </c>
      <c r="D2080" s="74"/>
      <c r="E2080" s="49">
        <f t="shared" si="574"/>
        <v>0</v>
      </c>
      <c r="F2080" s="50">
        <f t="shared" si="586"/>
        <v>0</v>
      </c>
      <c r="G2080" s="50">
        <f t="shared" si="586"/>
        <v>0</v>
      </c>
      <c r="H2080" s="50">
        <f t="shared" si="586"/>
        <v>0</v>
      </c>
      <c r="I2080" s="50">
        <f t="shared" si="586"/>
        <v>0</v>
      </c>
      <c r="J2080" s="50">
        <f t="shared" si="586"/>
        <v>0</v>
      </c>
      <c r="K2080" s="50">
        <f t="shared" si="586"/>
        <v>0</v>
      </c>
    </row>
    <row r="2081" spans="1:11" ht="12.75" customHeight="1" x14ac:dyDescent="0.2">
      <c r="A2081" s="78">
        <v>188</v>
      </c>
      <c r="B2081" s="51" t="s">
        <v>336</v>
      </c>
      <c r="C2081" s="48" t="s">
        <v>44</v>
      </c>
      <c r="D2081" s="74"/>
      <c r="E2081" s="49">
        <f t="shared" si="574"/>
        <v>0</v>
      </c>
      <c r="F2081" s="49">
        <f t="shared" ref="F2081:K2081" si="587">SUM(F2082:F2085)</f>
        <v>0</v>
      </c>
      <c r="G2081" s="49">
        <f t="shared" si="587"/>
        <v>0</v>
      </c>
      <c r="H2081" s="49">
        <f t="shared" si="587"/>
        <v>0</v>
      </c>
      <c r="I2081" s="49">
        <f t="shared" si="587"/>
        <v>0</v>
      </c>
      <c r="J2081" s="49">
        <f t="shared" si="587"/>
        <v>0</v>
      </c>
      <c r="K2081" s="49">
        <f t="shared" si="587"/>
        <v>0</v>
      </c>
    </row>
    <row r="2082" spans="1:11" ht="12.75" customHeight="1" x14ac:dyDescent="0.2">
      <c r="A2082" s="79"/>
      <c r="B2082" s="81" t="s">
        <v>337</v>
      </c>
      <c r="C2082" s="48" t="s">
        <v>45</v>
      </c>
      <c r="D2082" s="74"/>
      <c r="E2082" s="49">
        <f t="shared" si="574"/>
        <v>0</v>
      </c>
      <c r="F2082" s="50">
        <v>0</v>
      </c>
      <c r="G2082" s="50">
        <v>0</v>
      </c>
      <c r="H2082" s="50">
        <v>0</v>
      </c>
      <c r="I2082" s="50">
        <v>0</v>
      </c>
      <c r="J2082" s="50">
        <v>0</v>
      </c>
      <c r="K2082" s="50">
        <v>0</v>
      </c>
    </row>
    <row r="2083" spans="1:11" ht="12.75" customHeight="1" x14ac:dyDescent="0.2">
      <c r="A2083" s="79"/>
      <c r="B2083" s="81"/>
      <c r="C2083" s="48" t="s">
        <v>46</v>
      </c>
      <c r="D2083" s="74"/>
      <c r="E2083" s="49">
        <f t="shared" si="574"/>
        <v>0</v>
      </c>
      <c r="F2083" s="50">
        <v>0</v>
      </c>
      <c r="G2083" s="50">
        <v>0</v>
      </c>
      <c r="H2083" s="50">
        <v>0</v>
      </c>
      <c r="I2083" s="50">
        <v>0</v>
      </c>
      <c r="J2083" s="50">
        <v>0</v>
      </c>
      <c r="K2083" s="50">
        <v>0</v>
      </c>
    </row>
    <row r="2084" spans="1:11" ht="12.75" customHeight="1" x14ac:dyDescent="0.2">
      <c r="A2084" s="79"/>
      <c r="B2084" s="81"/>
      <c r="C2084" s="48" t="s">
        <v>47</v>
      </c>
      <c r="D2084" s="74"/>
      <c r="E2084" s="49">
        <f t="shared" si="574"/>
        <v>0</v>
      </c>
      <c r="F2084" s="50">
        <f>F2083/0.7*0.3</f>
        <v>0</v>
      </c>
      <c r="G2084" s="50">
        <f>G2083/0.7*0.3</f>
        <v>0</v>
      </c>
      <c r="H2084" s="50">
        <f>H2083/0.7*0.3</f>
        <v>0</v>
      </c>
      <c r="I2084" s="50">
        <v>0</v>
      </c>
      <c r="J2084" s="50">
        <f>J2083/0.7*0.3</f>
        <v>0</v>
      </c>
      <c r="K2084" s="50">
        <f>K2083/0.7*0.3</f>
        <v>0</v>
      </c>
    </row>
    <row r="2085" spans="1:11" ht="12.75" customHeight="1" x14ac:dyDescent="0.2">
      <c r="A2085" s="80"/>
      <c r="B2085" s="82"/>
      <c r="C2085" s="48" t="s">
        <v>48</v>
      </c>
      <c r="D2085" s="74"/>
      <c r="E2085" s="49">
        <f t="shared" si="574"/>
        <v>0</v>
      </c>
      <c r="F2085" s="50">
        <v>0</v>
      </c>
      <c r="G2085" s="50">
        <v>0</v>
      </c>
      <c r="H2085" s="50">
        <v>0</v>
      </c>
      <c r="I2085" s="50">
        <v>0</v>
      </c>
      <c r="J2085" s="50">
        <v>0</v>
      </c>
      <c r="K2085" s="50">
        <v>0</v>
      </c>
    </row>
    <row r="2086" spans="1:11" ht="12.75" customHeight="1" x14ac:dyDescent="0.2">
      <c r="A2086" s="78">
        <v>189</v>
      </c>
      <c r="B2086" s="51" t="s">
        <v>338</v>
      </c>
      <c r="C2086" s="48" t="s">
        <v>44</v>
      </c>
      <c r="D2086" s="74"/>
      <c r="E2086" s="49">
        <f t="shared" si="574"/>
        <v>27591.800039999998</v>
      </c>
      <c r="F2086" s="49">
        <f t="shared" ref="F2086:K2086" si="588">SUM(F2087:F2090)</f>
        <v>4020.38096</v>
      </c>
      <c r="G2086" s="49">
        <f t="shared" si="588"/>
        <v>9999.9904999999999</v>
      </c>
      <c r="H2086" s="49">
        <f t="shared" si="588"/>
        <v>0</v>
      </c>
      <c r="I2086" s="49">
        <f t="shared" si="588"/>
        <v>0</v>
      </c>
      <c r="J2086" s="49">
        <f t="shared" si="588"/>
        <v>6785.7142899999999</v>
      </c>
      <c r="K2086" s="49">
        <f t="shared" si="588"/>
        <v>6785.7142899999999</v>
      </c>
    </row>
    <row r="2087" spans="1:11" ht="15" x14ac:dyDescent="0.2">
      <c r="A2087" s="79"/>
      <c r="B2087" s="81" t="s">
        <v>339</v>
      </c>
      <c r="C2087" s="48" t="s">
        <v>45</v>
      </c>
      <c r="D2087" s="74"/>
      <c r="E2087" s="49">
        <f t="shared" si="574"/>
        <v>0</v>
      </c>
      <c r="F2087" s="54">
        <v>0</v>
      </c>
      <c r="G2087" s="54">
        <v>0</v>
      </c>
      <c r="H2087" s="54">
        <v>0</v>
      </c>
      <c r="I2087" s="54">
        <v>0</v>
      </c>
      <c r="J2087" s="54">
        <v>0</v>
      </c>
      <c r="K2087" s="54">
        <v>0</v>
      </c>
    </row>
    <row r="2088" spans="1:11" ht="15" x14ac:dyDescent="0.2">
      <c r="A2088" s="79"/>
      <c r="B2088" s="81"/>
      <c r="C2088" s="48" t="s">
        <v>46</v>
      </c>
      <c r="D2088" s="74"/>
      <c r="E2088" s="49">
        <f t="shared" si="574"/>
        <v>19314.260020000002</v>
      </c>
      <c r="F2088" s="54">
        <v>2814.26667</v>
      </c>
      <c r="G2088" s="54">
        <v>6999.9933499999997</v>
      </c>
      <c r="H2088" s="54">
        <v>0</v>
      </c>
      <c r="I2088" s="54">
        <v>0</v>
      </c>
      <c r="J2088" s="54">
        <v>4750</v>
      </c>
      <c r="K2088" s="54">
        <v>4750</v>
      </c>
    </row>
    <row r="2089" spans="1:11" ht="15" x14ac:dyDescent="0.2">
      <c r="A2089" s="79"/>
      <c r="B2089" s="81"/>
      <c r="C2089" s="48" t="s">
        <v>47</v>
      </c>
      <c r="D2089" s="74"/>
      <c r="E2089" s="49">
        <f t="shared" si="574"/>
        <v>8277.5400200000004</v>
      </c>
      <c r="F2089" s="54">
        <f t="shared" ref="F2089:K2089" si="589">F2088/0.7*0.3</f>
        <v>1206.11429</v>
      </c>
      <c r="G2089" s="54">
        <f t="shared" si="589"/>
        <v>2999.9971500000001</v>
      </c>
      <c r="H2089" s="54">
        <f t="shared" si="589"/>
        <v>0</v>
      </c>
      <c r="I2089" s="54">
        <f t="shared" si="589"/>
        <v>0</v>
      </c>
      <c r="J2089" s="54">
        <f t="shared" si="589"/>
        <v>2035.7142899999999</v>
      </c>
      <c r="K2089" s="54">
        <f t="shared" si="589"/>
        <v>2035.7142899999999</v>
      </c>
    </row>
    <row r="2090" spans="1:11" ht="15" x14ac:dyDescent="0.2">
      <c r="A2090" s="80"/>
      <c r="B2090" s="82"/>
      <c r="C2090" s="48" t="s">
        <v>48</v>
      </c>
      <c r="D2090" s="74"/>
      <c r="E2090" s="49">
        <f t="shared" si="574"/>
        <v>0</v>
      </c>
      <c r="F2090" s="54">
        <v>0</v>
      </c>
      <c r="G2090" s="54">
        <v>0</v>
      </c>
      <c r="H2090" s="54">
        <v>0</v>
      </c>
      <c r="I2090" s="54">
        <v>0</v>
      </c>
      <c r="J2090" s="54">
        <v>0</v>
      </c>
      <c r="K2090" s="54">
        <v>0</v>
      </c>
    </row>
    <row r="2091" spans="1:11" ht="12.75" customHeight="1" x14ac:dyDescent="0.2">
      <c r="A2091" s="78">
        <v>190</v>
      </c>
      <c r="B2091" s="51" t="s">
        <v>340</v>
      </c>
      <c r="C2091" s="48" t="s">
        <v>44</v>
      </c>
      <c r="D2091" s="74"/>
      <c r="E2091" s="49">
        <f t="shared" si="574"/>
        <v>80894.444440000007</v>
      </c>
      <c r="F2091" s="49">
        <f t="shared" ref="F2091:K2091" si="590">SUM(F2092:F2095)</f>
        <v>6055.5555599999998</v>
      </c>
      <c r="G2091" s="49">
        <f t="shared" si="590"/>
        <v>13666.666670000001</v>
      </c>
      <c r="H2091" s="49">
        <f t="shared" si="590"/>
        <v>15888.88889</v>
      </c>
      <c r="I2091" s="49">
        <f t="shared" si="590"/>
        <v>15094.444439999999</v>
      </c>
      <c r="J2091" s="49">
        <f t="shared" si="590"/>
        <v>15094.444439999999</v>
      </c>
      <c r="K2091" s="49">
        <f t="shared" si="590"/>
        <v>15094.444439999999</v>
      </c>
    </row>
    <row r="2092" spans="1:11" ht="18" customHeight="1" x14ac:dyDescent="0.2">
      <c r="A2092" s="79"/>
      <c r="B2092" s="81" t="s">
        <v>341</v>
      </c>
      <c r="C2092" s="48" t="s">
        <v>45</v>
      </c>
      <c r="D2092" s="74"/>
      <c r="E2092" s="49">
        <f t="shared" si="574"/>
        <v>0</v>
      </c>
      <c r="F2092" s="50">
        <f t="shared" ref="F2092:K2095" si="591">F2097</f>
        <v>0</v>
      </c>
      <c r="G2092" s="50">
        <f t="shared" si="591"/>
        <v>0</v>
      </c>
      <c r="H2092" s="50">
        <f t="shared" si="591"/>
        <v>0</v>
      </c>
      <c r="I2092" s="50">
        <f t="shared" si="591"/>
        <v>0</v>
      </c>
      <c r="J2092" s="50">
        <f t="shared" si="591"/>
        <v>0</v>
      </c>
      <c r="K2092" s="50">
        <f t="shared" si="591"/>
        <v>0</v>
      </c>
    </row>
    <row r="2093" spans="1:11" ht="18" customHeight="1" x14ac:dyDescent="0.2">
      <c r="A2093" s="79"/>
      <c r="B2093" s="81"/>
      <c r="C2093" s="48" t="s">
        <v>46</v>
      </c>
      <c r="D2093" s="74"/>
      <c r="E2093" s="49">
        <f t="shared" ref="E2093:E2171" si="592">SUM(F2093:K2093)</f>
        <v>72805</v>
      </c>
      <c r="F2093" s="50">
        <f t="shared" si="591"/>
        <v>5450</v>
      </c>
      <c r="G2093" s="50">
        <f t="shared" si="591"/>
        <v>12300</v>
      </c>
      <c r="H2093" s="50">
        <f t="shared" si="591"/>
        <v>14300</v>
      </c>
      <c r="I2093" s="50">
        <f t="shared" si="591"/>
        <v>13585</v>
      </c>
      <c r="J2093" s="50">
        <f t="shared" si="591"/>
        <v>13585</v>
      </c>
      <c r="K2093" s="50">
        <f t="shared" si="591"/>
        <v>13585</v>
      </c>
    </row>
    <row r="2094" spans="1:11" ht="15" customHeight="1" x14ac:dyDescent="0.2">
      <c r="A2094" s="79"/>
      <c r="B2094" s="81"/>
      <c r="C2094" s="48" t="s">
        <v>47</v>
      </c>
      <c r="D2094" s="74"/>
      <c r="E2094" s="49">
        <f t="shared" si="592"/>
        <v>8089.4444400000002</v>
      </c>
      <c r="F2094" s="50">
        <f t="shared" si="591"/>
        <v>605.55556000000001</v>
      </c>
      <c r="G2094" s="50">
        <f t="shared" si="591"/>
        <v>1366.6666700000001</v>
      </c>
      <c r="H2094" s="50">
        <f t="shared" si="591"/>
        <v>1588.8888899999999</v>
      </c>
      <c r="I2094" s="50">
        <f t="shared" si="591"/>
        <v>1509.44444</v>
      </c>
      <c r="J2094" s="50">
        <f t="shared" si="591"/>
        <v>1509.44444</v>
      </c>
      <c r="K2094" s="50">
        <f t="shared" si="591"/>
        <v>1509.44444</v>
      </c>
    </row>
    <row r="2095" spans="1:11" ht="17.25" customHeight="1" x14ac:dyDescent="0.2">
      <c r="A2095" s="80"/>
      <c r="B2095" s="82"/>
      <c r="C2095" s="48" t="s">
        <v>48</v>
      </c>
      <c r="D2095" s="74"/>
      <c r="E2095" s="49">
        <f t="shared" si="592"/>
        <v>0</v>
      </c>
      <c r="F2095" s="50">
        <f t="shared" si="591"/>
        <v>0</v>
      </c>
      <c r="G2095" s="50">
        <f t="shared" si="591"/>
        <v>0</v>
      </c>
      <c r="H2095" s="50">
        <f t="shared" si="591"/>
        <v>0</v>
      </c>
      <c r="I2095" s="50">
        <f t="shared" si="591"/>
        <v>0</v>
      </c>
      <c r="J2095" s="50">
        <f t="shared" si="591"/>
        <v>0</v>
      </c>
      <c r="K2095" s="50">
        <f t="shared" si="591"/>
        <v>0</v>
      </c>
    </row>
    <row r="2096" spans="1:11" ht="12.75" customHeight="1" x14ac:dyDescent="0.2">
      <c r="A2096" s="78">
        <v>191</v>
      </c>
      <c r="B2096" s="51" t="s">
        <v>342</v>
      </c>
      <c r="C2096" s="48" t="s">
        <v>44</v>
      </c>
      <c r="D2096" s="74"/>
      <c r="E2096" s="49">
        <f t="shared" si="592"/>
        <v>80894.444440000007</v>
      </c>
      <c r="F2096" s="49">
        <f t="shared" ref="F2096:K2096" si="593">SUM(F2097:F2100)</f>
        <v>6055.5555599999998</v>
      </c>
      <c r="G2096" s="49">
        <f t="shared" si="593"/>
        <v>13666.666670000001</v>
      </c>
      <c r="H2096" s="49">
        <f t="shared" si="593"/>
        <v>15888.88889</v>
      </c>
      <c r="I2096" s="49">
        <f t="shared" si="593"/>
        <v>15094.444439999999</v>
      </c>
      <c r="J2096" s="49">
        <f t="shared" si="593"/>
        <v>15094.444439999999</v>
      </c>
      <c r="K2096" s="49">
        <f t="shared" si="593"/>
        <v>15094.444439999999</v>
      </c>
    </row>
    <row r="2097" spans="1:11" ht="15" x14ac:dyDescent="0.2">
      <c r="A2097" s="79"/>
      <c r="B2097" s="81" t="s">
        <v>343</v>
      </c>
      <c r="C2097" s="48" t="s">
        <v>45</v>
      </c>
      <c r="D2097" s="74"/>
      <c r="E2097" s="49">
        <f t="shared" si="592"/>
        <v>0</v>
      </c>
      <c r="F2097" s="50">
        <v>0</v>
      </c>
      <c r="G2097" s="50">
        <v>0</v>
      </c>
      <c r="H2097" s="50">
        <v>0</v>
      </c>
      <c r="I2097" s="50">
        <v>0</v>
      </c>
      <c r="J2097" s="50">
        <v>0</v>
      </c>
      <c r="K2097" s="50">
        <v>0</v>
      </c>
    </row>
    <row r="2098" spans="1:11" ht="15" x14ac:dyDescent="0.2">
      <c r="A2098" s="79"/>
      <c r="B2098" s="81"/>
      <c r="C2098" s="48" t="s">
        <v>46</v>
      </c>
      <c r="D2098" s="74"/>
      <c r="E2098" s="49">
        <f t="shared" si="592"/>
        <v>72805</v>
      </c>
      <c r="F2098" s="50">
        <v>5450</v>
      </c>
      <c r="G2098" s="50">
        <v>12300</v>
      </c>
      <c r="H2098" s="50">
        <v>14300</v>
      </c>
      <c r="I2098" s="50">
        <v>13585</v>
      </c>
      <c r="J2098" s="50">
        <v>13585</v>
      </c>
      <c r="K2098" s="50">
        <v>13585</v>
      </c>
    </row>
    <row r="2099" spans="1:11" ht="15" x14ac:dyDescent="0.2">
      <c r="A2099" s="79"/>
      <c r="B2099" s="81"/>
      <c r="C2099" s="48" t="s">
        <v>47</v>
      </c>
      <c r="D2099" s="74"/>
      <c r="E2099" s="49">
        <f t="shared" si="592"/>
        <v>8089.4444400000002</v>
      </c>
      <c r="F2099" s="50">
        <f t="shared" ref="F2099:K2099" si="594">F2098/0.9*0.1</f>
        <v>605.55556000000001</v>
      </c>
      <c r="G2099" s="50">
        <f t="shared" si="594"/>
        <v>1366.6666700000001</v>
      </c>
      <c r="H2099" s="50">
        <f t="shared" si="594"/>
        <v>1588.8888899999999</v>
      </c>
      <c r="I2099" s="50">
        <f t="shared" si="594"/>
        <v>1509.44444</v>
      </c>
      <c r="J2099" s="50">
        <f t="shared" si="594"/>
        <v>1509.44444</v>
      </c>
      <c r="K2099" s="50">
        <f t="shared" si="594"/>
        <v>1509.44444</v>
      </c>
    </row>
    <row r="2100" spans="1:11" ht="15" x14ac:dyDescent="0.2">
      <c r="A2100" s="80"/>
      <c r="B2100" s="82"/>
      <c r="C2100" s="48" t="s">
        <v>48</v>
      </c>
      <c r="D2100" s="74"/>
      <c r="E2100" s="49">
        <f t="shared" si="592"/>
        <v>0</v>
      </c>
      <c r="F2100" s="50">
        <v>0</v>
      </c>
      <c r="G2100" s="50">
        <v>0</v>
      </c>
      <c r="H2100" s="50">
        <v>0</v>
      </c>
      <c r="I2100" s="50">
        <v>0</v>
      </c>
      <c r="J2100" s="50">
        <v>0</v>
      </c>
      <c r="K2100" s="50">
        <v>0</v>
      </c>
    </row>
    <row r="2101" spans="1:11" ht="12.75" customHeight="1" x14ac:dyDescent="0.2">
      <c r="A2101" s="78">
        <v>192</v>
      </c>
      <c r="B2101" s="51" t="s">
        <v>344</v>
      </c>
      <c r="C2101" s="48" t="s">
        <v>44</v>
      </c>
      <c r="D2101" s="74"/>
      <c r="E2101" s="49">
        <f t="shared" si="592"/>
        <v>1168617.7864600001</v>
      </c>
      <c r="F2101" s="49">
        <f t="shared" ref="F2101:K2101" si="595">SUM(F2102:F2105)</f>
        <v>0</v>
      </c>
      <c r="G2101" s="49">
        <f t="shared" si="595"/>
        <v>0</v>
      </c>
      <c r="H2101" s="49">
        <f t="shared" si="595"/>
        <v>16603.863069999999</v>
      </c>
      <c r="I2101" s="49">
        <f t="shared" si="595"/>
        <v>298823.92339000001</v>
      </c>
      <c r="J2101" s="49">
        <f t="shared" si="595"/>
        <v>426645</v>
      </c>
      <c r="K2101" s="49">
        <f t="shared" si="595"/>
        <v>426545</v>
      </c>
    </row>
    <row r="2102" spans="1:11" ht="15" x14ac:dyDescent="0.2">
      <c r="A2102" s="79"/>
      <c r="B2102" s="81" t="s">
        <v>345</v>
      </c>
      <c r="C2102" s="48" t="s">
        <v>45</v>
      </c>
      <c r="D2102" s="74"/>
      <c r="E2102" s="49">
        <f t="shared" si="592"/>
        <v>0</v>
      </c>
      <c r="F2102" s="50">
        <v>0</v>
      </c>
      <c r="G2102" s="50">
        <v>0</v>
      </c>
      <c r="H2102" s="50">
        <v>0</v>
      </c>
      <c r="I2102" s="50">
        <v>0</v>
      </c>
      <c r="J2102" s="50">
        <v>0</v>
      </c>
      <c r="K2102" s="50">
        <v>0</v>
      </c>
    </row>
    <row r="2103" spans="1:11" ht="15" x14ac:dyDescent="0.2">
      <c r="A2103" s="79"/>
      <c r="B2103" s="81"/>
      <c r="C2103" s="48" t="s">
        <v>46</v>
      </c>
      <c r="D2103" s="74"/>
      <c r="E2103" s="49">
        <f t="shared" si="592"/>
        <v>1168617.7864600001</v>
      </c>
      <c r="F2103" s="50">
        <v>0</v>
      </c>
      <c r="G2103" s="50">
        <v>0</v>
      </c>
      <c r="H2103" s="50">
        <v>16603.863069999999</v>
      </c>
      <c r="I2103" s="50">
        <v>298823.92339000001</v>
      </c>
      <c r="J2103" s="50">
        <v>426645</v>
      </c>
      <c r="K2103" s="50">
        <v>426545</v>
      </c>
    </row>
    <row r="2104" spans="1:11" ht="15" x14ac:dyDescent="0.2">
      <c r="A2104" s="79"/>
      <c r="B2104" s="81"/>
      <c r="C2104" s="48" t="s">
        <v>47</v>
      </c>
      <c r="D2104" s="74"/>
      <c r="E2104" s="49">
        <f t="shared" si="592"/>
        <v>0</v>
      </c>
      <c r="F2104" s="50">
        <v>0</v>
      </c>
      <c r="G2104" s="50">
        <v>0</v>
      </c>
      <c r="H2104" s="50">
        <v>0</v>
      </c>
      <c r="I2104" s="50">
        <v>0</v>
      </c>
      <c r="J2104" s="50">
        <v>0</v>
      </c>
      <c r="K2104" s="50">
        <v>0</v>
      </c>
    </row>
    <row r="2105" spans="1:11" ht="17.25" customHeight="1" x14ac:dyDescent="0.2">
      <c r="A2105" s="80"/>
      <c r="B2105" s="82"/>
      <c r="C2105" s="48" t="s">
        <v>48</v>
      </c>
      <c r="D2105" s="74"/>
      <c r="E2105" s="49">
        <f t="shared" si="592"/>
        <v>0</v>
      </c>
      <c r="F2105" s="50">
        <v>0</v>
      </c>
      <c r="G2105" s="50">
        <v>0</v>
      </c>
      <c r="H2105" s="50">
        <v>0</v>
      </c>
      <c r="I2105" s="50">
        <v>0</v>
      </c>
      <c r="J2105" s="50">
        <v>0</v>
      </c>
      <c r="K2105" s="50">
        <v>0</v>
      </c>
    </row>
    <row r="2106" spans="1:11" ht="12.75" customHeight="1" x14ac:dyDescent="0.2">
      <c r="A2106" s="78">
        <v>193</v>
      </c>
      <c r="B2106" s="51" t="s">
        <v>346</v>
      </c>
      <c r="C2106" s="48" t="s">
        <v>44</v>
      </c>
      <c r="D2106" s="74"/>
      <c r="E2106" s="49">
        <f t="shared" si="592"/>
        <v>326321.23142999999</v>
      </c>
      <c r="F2106" s="49">
        <f t="shared" ref="F2106:K2106" si="596">SUM(F2107:F2110)</f>
        <v>34927.0697</v>
      </c>
      <c r="G2106" s="49">
        <f t="shared" si="596"/>
        <v>50303.030299999999</v>
      </c>
      <c r="H2106" s="49">
        <f t="shared" si="596"/>
        <v>61091.131430000001</v>
      </c>
      <c r="I2106" s="49">
        <f t="shared" si="596"/>
        <v>60000</v>
      </c>
      <c r="J2106" s="49">
        <f t="shared" si="596"/>
        <v>60000</v>
      </c>
      <c r="K2106" s="49">
        <f t="shared" si="596"/>
        <v>60000</v>
      </c>
    </row>
    <row r="2107" spans="1:11" ht="18" customHeight="1" x14ac:dyDescent="0.2">
      <c r="A2107" s="79"/>
      <c r="B2107" s="81" t="s">
        <v>347</v>
      </c>
      <c r="C2107" s="48" t="s">
        <v>45</v>
      </c>
      <c r="D2107" s="74"/>
      <c r="E2107" s="49">
        <f t="shared" si="592"/>
        <v>0</v>
      </c>
      <c r="F2107" s="50">
        <v>0</v>
      </c>
      <c r="G2107" s="50">
        <v>0</v>
      </c>
      <c r="H2107" s="50">
        <v>0</v>
      </c>
      <c r="I2107" s="50">
        <v>0</v>
      </c>
      <c r="J2107" s="50">
        <v>0</v>
      </c>
      <c r="K2107" s="50">
        <v>0</v>
      </c>
    </row>
    <row r="2108" spans="1:11" ht="14.25" customHeight="1" x14ac:dyDescent="0.2">
      <c r="A2108" s="79"/>
      <c r="B2108" s="81"/>
      <c r="C2108" s="48" t="s">
        <v>46</v>
      </c>
      <c r="D2108" s="74"/>
      <c r="E2108" s="49">
        <f t="shared" si="592"/>
        <v>323058.01912000001</v>
      </c>
      <c r="F2108" s="50">
        <v>34577.798999999999</v>
      </c>
      <c r="G2108" s="50">
        <v>49800</v>
      </c>
      <c r="H2108" s="50">
        <f>55000+5480.22012</f>
        <v>60480.220119999998</v>
      </c>
      <c r="I2108" s="50">
        <v>59400</v>
      </c>
      <c r="J2108" s="50">
        <v>59400</v>
      </c>
      <c r="K2108" s="50">
        <v>59400</v>
      </c>
    </row>
    <row r="2109" spans="1:11" ht="15.75" customHeight="1" x14ac:dyDescent="0.2">
      <c r="A2109" s="79"/>
      <c r="B2109" s="81"/>
      <c r="C2109" s="48" t="s">
        <v>47</v>
      </c>
      <c r="D2109" s="74"/>
      <c r="E2109" s="49">
        <f t="shared" si="592"/>
        <v>3263.2123099999999</v>
      </c>
      <c r="F2109" s="50">
        <f t="shared" ref="F2109:K2109" si="597">F2108/0.99*1%</f>
        <v>349.27069999999998</v>
      </c>
      <c r="G2109" s="50">
        <f t="shared" si="597"/>
        <v>503.03030000000001</v>
      </c>
      <c r="H2109" s="50">
        <f t="shared" si="597"/>
        <v>610.91130999999996</v>
      </c>
      <c r="I2109" s="50">
        <f t="shared" si="597"/>
        <v>600</v>
      </c>
      <c r="J2109" s="50">
        <f t="shared" si="597"/>
        <v>600</v>
      </c>
      <c r="K2109" s="50">
        <f t="shared" si="597"/>
        <v>600</v>
      </c>
    </row>
    <row r="2110" spans="1:11" ht="18" customHeight="1" x14ac:dyDescent="0.2">
      <c r="A2110" s="80"/>
      <c r="B2110" s="82"/>
      <c r="C2110" s="48" t="s">
        <v>48</v>
      </c>
      <c r="D2110" s="74"/>
      <c r="E2110" s="49">
        <f t="shared" si="592"/>
        <v>0</v>
      </c>
      <c r="F2110" s="50">
        <v>0</v>
      </c>
      <c r="G2110" s="50">
        <v>0</v>
      </c>
      <c r="H2110" s="50">
        <v>0</v>
      </c>
      <c r="I2110" s="50">
        <v>0</v>
      </c>
      <c r="J2110" s="50">
        <v>0</v>
      </c>
      <c r="K2110" s="50">
        <v>0</v>
      </c>
    </row>
    <row r="2111" spans="1:11" ht="12.75" customHeight="1" x14ac:dyDescent="0.2">
      <c r="A2111" s="78">
        <v>194</v>
      </c>
      <c r="B2111" s="51" t="s">
        <v>348</v>
      </c>
      <c r="C2111" s="48" t="s">
        <v>44</v>
      </c>
      <c r="D2111" s="74"/>
      <c r="E2111" s="49">
        <f t="shared" si="592"/>
        <v>20107.574850000001</v>
      </c>
      <c r="F2111" s="49">
        <f t="shared" ref="F2111:K2111" si="598">SUM(F2112:F2115)</f>
        <v>8701.7222199999997</v>
      </c>
      <c r="G2111" s="49">
        <f t="shared" si="598"/>
        <v>0</v>
      </c>
      <c r="H2111" s="49">
        <f t="shared" si="598"/>
        <v>0</v>
      </c>
      <c r="I2111" s="49">
        <f t="shared" si="598"/>
        <v>3933.0526300000001</v>
      </c>
      <c r="J2111" s="49">
        <f t="shared" si="598"/>
        <v>3736.4</v>
      </c>
      <c r="K2111" s="49">
        <f t="shared" si="598"/>
        <v>3736.4</v>
      </c>
    </row>
    <row r="2112" spans="1:11" ht="18" customHeight="1" x14ac:dyDescent="0.2">
      <c r="A2112" s="79"/>
      <c r="B2112" s="81" t="s">
        <v>349</v>
      </c>
      <c r="C2112" s="48" t="s">
        <v>45</v>
      </c>
      <c r="D2112" s="74"/>
      <c r="E2112" s="49">
        <f t="shared" si="592"/>
        <v>0</v>
      </c>
      <c r="F2112" s="50">
        <v>0</v>
      </c>
      <c r="G2112" s="50">
        <v>0</v>
      </c>
      <c r="H2112" s="50">
        <v>0</v>
      </c>
      <c r="I2112" s="50">
        <v>0</v>
      </c>
      <c r="J2112" s="50">
        <v>0</v>
      </c>
      <c r="K2112" s="50">
        <v>0</v>
      </c>
    </row>
    <row r="2113" spans="1:11" ht="17.25" customHeight="1" x14ac:dyDescent="0.2">
      <c r="A2113" s="79"/>
      <c r="B2113" s="81"/>
      <c r="C2113" s="48" t="s">
        <v>46</v>
      </c>
      <c r="D2113" s="74"/>
      <c r="E2113" s="49">
        <f t="shared" si="592"/>
        <v>19040.75</v>
      </c>
      <c r="F2113" s="50">
        <v>7831.55</v>
      </c>
      <c r="G2113" s="50">
        <v>0</v>
      </c>
      <c r="H2113" s="50">
        <v>0</v>
      </c>
      <c r="I2113" s="50">
        <v>3736.4</v>
      </c>
      <c r="J2113" s="50">
        <v>3736.4</v>
      </c>
      <c r="K2113" s="50">
        <v>3736.4</v>
      </c>
    </row>
    <row r="2114" spans="1:11" ht="15.75" customHeight="1" x14ac:dyDescent="0.2">
      <c r="A2114" s="79"/>
      <c r="B2114" s="81"/>
      <c r="C2114" s="48" t="s">
        <v>47</v>
      </c>
      <c r="D2114" s="74"/>
      <c r="E2114" s="49">
        <f t="shared" si="592"/>
        <v>1066.82485</v>
      </c>
      <c r="F2114" s="50">
        <f>F2113/0.9*10%</f>
        <v>870.17222000000004</v>
      </c>
      <c r="G2114" s="50">
        <v>0</v>
      </c>
      <c r="H2114" s="50">
        <v>0</v>
      </c>
      <c r="I2114" s="50">
        <f>I2113/0.95*0.05</f>
        <v>196.65262999999999</v>
      </c>
      <c r="J2114" s="50">
        <v>0</v>
      </c>
      <c r="K2114" s="50">
        <v>0</v>
      </c>
    </row>
    <row r="2115" spans="1:11" ht="15" customHeight="1" x14ac:dyDescent="0.2">
      <c r="A2115" s="80"/>
      <c r="B2115" s="82"/>
      <c r="C2115" s="48" t="s">
        <v>48</v>
      </c>
      <c r="D2115" s="74"/>
      <c r="E2115" s="49">
        <f t="shared" si="592"/>
        <v>0</v>
      </c>
      <c r="F2115" s="50">
        <v>0</v>
      </c>
      <c r="G2115" s="50">
        <v>0</v>
      </c>
      <c r="H2115" s="50">
        <v>0</v>
      </c>
      <c r="I2115" s="50">
        <v>0</v>
      </c>
      <c r="J2115" s="50">
        <v>0</v>
      </c>
      <c r="K2115" s="50">
        <v>0</v>
      </c>
    </row>
    <row r="2116" spans="1:11" ht="12.75" customHeight="1" x14ac:dyDescent="0.2">
      <c r="A2116" s="78">
        <v>195</v>
      </c>
      <c r="B2116" s="51" t="s">
        <v>466</v>
      </c>
      <c r="C2116" s="48" t="s">
        <v>44</v>
      </c>
      <c r="D2116" s="88"/>
      <c r="E2116" s="49">
        <f t="shared" si="592"/>
        <v>0</v>
      </c>
      <c r="F2116" s="49">
        <f>SUM(F2117:F2120)</f>
        <v>0</v>
      </c>
      <c r="G2116" s="49">
        <f t="shared" ref="G2116:H2116" si="599">SUM(G2117:G2120)</f>
        <v>0</v>
      </c>
      <c r="H2116" s="49">
        <f t="shared" si="599"/>
        <v>0</v>
      </c>
      <c r="I2116" s="49">
        <f>SUM(I2117:I2120)</f>
        <v>0</v>
      </c>
      <c r="J2116" s="49">
        <f>SUM(J2117:J2120)</f>
        <v>0</v>
      </c>
      <c r="K2116" s="49">
        <f>SUM(K2117:K2120)</f>
        <v>0</v>
      </c>
    </row>
    <row r="2117" spans="1:11" ht="15" x14ac:dyDescent="0.2">
      <c r="A2117" s="79"/>
      <c r="B2117" s="83" t="s">
        <v>469</v>
      </c>
      <c r="C2117" s="48" t="s">
        <v>45</v>
      </c>
      <c r="D2117" s="89"/>
      <c r="E2117" s="49">
        <f t="shared" si="592"/>
        <v>0</v>
      </c>
      <c r="F2117" s="50">
        <f>F2122+F2127</f>
        <v>0</v>
      </c>
      <c r="G2117" s="50">
        <f t="shared" ref="G2117:K2117" si="600">G2122+G2127</f>
        <v>0</v>
      </c>
      <c r="H2117" s="50">
        <f t="shared" si="600"/>
        <v>0</v>
      </c>
      <c r="I2117" s="50">
        <f t="shared" si="600"/>
        <v>0</v>
      </c>
      <c r="J2117" s="50">
        <f t="shared" si="600"/>
        <v>0</v>
      </c>
      <c r="K2117" s="50">
        <f t="shared" si="600"/>
        <v>0</v>
      </c>
    </row>
    <row r="2118" spans="1:11" ht="15" x14ac:dyDescent="0.2">
      <c r="A2118" s="79"/>
      <c r="B2118" s="84"/>
      <c r="C2118" s="48" t="s">
        <v>46</v>
      </c>
      <c r="D2118" s="89"/>
      <c r="E2118" s="49">
        <f t="shared" si="592"/>
        <v>0</v>
      </c>
      <c r="F2118" s="50">
        <f t="shared" ref="F2118:K2120" si="601">F2123+F2128</f>
        <v>0</v>
      </c>
      <c r="G2118" s="50">
        <f t="shared" si="601"/>
        <v>0</v>
      </c>
      <c r="H2118" s="50">
        <f t="shared" si="601"/>
        <v>0</v>
      </c>
      <c r="I2118" s="50">
        <f t="shared" si="601"/>
        <v>0</v>
      </c>
      <c r="J2118" s="50">
        <f t="shared" si="601"/>
        <v>0</v>
      </c>
      <c r="K2118" s="50">
        <f t="shared" si="601"/>
        <v>0</v>
      </c>
    </row>
    <row r="2119" spans="1:11" ht="15" x14ac:dyDescent="0.2">
      <c r="A2119" s="79"/>
      <c r="B2119" s="84"/>
      <c r="C2119" s="48" t="s">
        <v>47</v>
      </c>
      <c r="D2119" s="89"/>
      <c r="E2119" s="49">
        <f t="shared" si="592"/>
        <v>0</v>
      </c>
      <c r="F2119" s="50">
        <f t="shared" si="601"/>
        <v>0</v>
      </c>
      <c r="G2119" s="50">
        <f t="shared" si="601"/>
        <v>0</v>
      </c>
      <c r="H2119" s="50">
        <f t="shared" si="601"/>
        <v>0</v>
      </c>
      <c r="I2119" s="50">
        <f t="shared" si="601"/>
        <v>0</v>
      </c>
      <c r="J2119" s="50">
        <f t="shared" si="601"/>
        <v>0</v>
      </c>
      <c r="K2119" s="50">
        <f t="shared" si="601"/>
        <v>0</v>
      </c>
    </row>
    <row r="2120" spans="1:11" ht="15" x14ac:dyDescent="0.2">
      <c r="A2120" s="80"/>
      <c r="B2120" s="85"/>
      <c r="C2120" s="48" t="s">
        <v>48</v>
      </c>
      <c r="D2120" s="90"/>
      <c r="E2120" s="49">
        <f t="shared" si="592"/>
        <v>0</v>
      </c>
      <c r="F2120" s="50">
        <f t="shared" si="601"/>
        <v>0</v>
      </c>
      <c r="G2120" s="50">
        <f t="shared" si="601"/>
        <v>0</v>
      </c>
      <c r="H2120" s="50">
        <f t="shared" si="601"/>
        <v>0</v>
      </c>
      <c r="I2120" s="50">
        <f t="shared" si="601"/>
        <v>0</v>
      </c>
      <c r="J2120" s="50">
        <f t="shared" si="601"/>
        <v>0</v>
      </c>
      <c r="K2120" s="50">
        <f t="shared" si="601"/>
        <v>0</v>
      </c>
    </row>
    <row r="2121" spans="1:11" ht="12.75" customHeight="1" x14ac:dyDescent="0.2">
      <c r="A2121" s="78">
        <v>196</v>
      </c>
      <c r="B2121" s="51" t="s">
        <v>467</v>
      </c>
      <c r="C2121" s="48" t="s">
        <v>44</v>
      </c>
      <c r="D2121" s="88"/>
      <c r="E2121" s="49">
        <f t="shared" si="592"/>
        <v>0</v>
      </c>
      <c r="F2121" s="49">
        <f>SUM(F2122:F2125)</f>
        <v>0</v>
      </c>
      <c r="G2121" s="49">
        <f t="shared" ref="G2121:H2121" si="602">SUM(G2122:G2125)</f>
        <v>0</v>
      </c>
      <c r="H2121" s="49">
        <f t="shared" si="602"/>
        <v>0</v>
      </c>
      <c r="I2121" s="49">
        <f>SUM(I2122:I2125)</f>
        <v>0</v>
      </c>
      <c r="J2121" s="49">
        <f>SUM(J2122:J2125)</f>
        <v>0</v>
      </c>
      <c r="K2121" s="49">
        <f>SUM(K2122:K2125)</f>
        <v>0</v>
      </c>
    </row>
    <row r="2122" spans="1:11" ht="15" x14ac:dyDescent="0.2">
      <c r="A2122" s="79"/>
      <c r="B2122" s="83" t="s">
        <v>470</v>
      </c>
      <c r="C2122" s="48" t="s">
        <v>45</v>
      </c>
      <c r="D2122" s="89"/>
      <c r="E2122" s="49">
        <f t="shared" si="592"/>
        <v>0</v>
      </c>
      <c r="F2122" s="50">
        <v>0</v>
      </c>
      <c r="G2122" s="50">
        <v>0</v>
      </c>
      <c r="H2122" s="50">
        <v>0</v>
      </c>
      <c r="I2122" s="50">
        <v>0</v>
      </c>
      <c r="J2122" s="50">
        <v>0</v>
      </c>
      <c r="K2122" s="50">
        <v>0</v>
      </c>
    </row>
    <row r="2123" spans="1:11" ht="15" x14ac:dyDescent="0.2">
      <c r="A2123" s="79"/>
      <c r="B2123" s="84"/>
      <c r="C2123" s="48" t="s">
        <v>46</v>
      </c>
      <c r="D2123" s="89"/>
      <c r="E2123" s="49">
        <f t="shared" si="592"/>
        <v>0</v>
      </c>
      <c r="F2123" s="50">
        <v>0</v>
      </c>
      <c r="G2123" s="50">
        <v>0</v>
      </c>
      <c r="H2123" s="50">
        <v>0</v>
      </c>
      <c r="I2123" s="50">
        <v>0</v>
      </c>
      <c r="J2123" s="50">
        <v>0</v>
      </c>
      <c r="K2123" s="50">
        <v>0</v>
      </c>
    </row>
    <row r="2124" spans="1:11" ht="18" customHeight="1" x14ac:dyDescent="0.2">
      <c r="A2124" s="79"/>
      <c r="B2124" s="84"/>
      <c r="C2124" s="48" t="s">
        <v>47</v>
      </c>
      <c r="D2124" s="89"/>
      <c r="E2124" s="49">
        <f t="shared" si="592"/>
        <v>0</v>
      </c>
      <c r="F2124" s="50">
        <v>0</v>
      </c>
      <c r="G2124" s="50">
        <v>0</v>
      </c>
      <c r="H2124" s="50">
        <v>0</v>
      </c>
      <c r="I2124" s="50">
        <v>0</v>
      </c>
      <c r="J2124" s="50">
        <f>J2123/0.9*0.1</f>
        <v>0</v>
      </c>
      <c r="K2124" s="50">
        <f>K2123/0.9*0.1</f>
        <v>0</v>
      </c>
    </row>
    <row r="2125" spans="1:11" ht="15" x14ac:dyDescent="0.2">
      <c r="A2125" s="80"/>
      <c r="B2125" s="85"/>
      <c r="C2125" s="48" t="s">
        <v>48</v>
      </c>
      <c r="D2125" s="90"/>
      <c r="E2125" s="49">
        <f t="shared" si="592"/>
        <v>0</v>
      </c>
      <c r="F2125" s="50">
        <v>0</v>
      </c>
      <c r="G2125" s="50">
        <v>0</v>
      </c>
      <c r="H2125" s="50">
        <v>0</v>
      </c>
      <c r="I2125" s="50">
        <v>0</v>
      </c>
      <c r="J2125" s="50">
        <v>0</v>
      </c>
      <c r="K2125" s="50">
        <v>0</v>
      </c>
    </row>
    <row r="2126" spans="1:11" ht="12.75" customHeight="1" x14ac:dyDescent="0.2">
      <c r="A2126" s="78">
        <v>197</v>
      </c>
      <c r="B2126" s="51" t="s">
        <v>468</v>
      </c>
      <c r="C2126" s="48" t="s">
        <v>44</v>
      </c>
      <c r="D2126" s="88"/>
      <c r="E2126" s="49">
        <f t="shared" si="592"/>
        <v>0</v>
      </c>
      <c r="F2126" s="49">
        <f>SUM(F2127:F2130)</f>
        <v>0</v>
      </c>
      <c r="G2126" s="49">
        <f t="shared" ref="G2126:H2126" si="603">SUM(G2127:G2130)</f>
        <v>0</v>
      </c>
      <c r="H2126" s="49">
        <f t="shared" si="603"/>
        <v>0</v>
      </c>
      <c r="I2126" s="49">
        <f>SUM(I2127:I2130)</f>
        <v>0</v>
      </c>
      <c r="J2126" s="49">
        <f>SUM(J2127:J2130)</f>
        <v>0</v>
      </c>
      <c r="K2126" s="49">
        <f>SUM(K2127:K2130)</f>
        <v>0</v>
      </c>
    </row>
    <row r="2127" spans="1:11" ht="12.75" customHeight="1" x14ac:dyDescent="0.2">
      <c r="A2127" s="79"/>
      <c r="B2127" s="83" t="s">
        <v>471</v>
      </c>
      <c r="C2127" s="48" t="s">
        <v>45</v>
      </c>
      <c r="D2127" s="89"/>
      <c r="E2127" s="49">
        <f t="shared" si="592"/>
        <v>0</v>
      </c>
      <c r="F2127" s="50">
        <v>0</v>
      </c>
      <c r="G2127" s="50">
        <v>0</v>
      </c>
      <c r="H2127" s="50">
        <v>0</v>
      </c>
      <c r="I2127" s="50">
        <v>0</v>
      </c>
      <c r="J2127" s="50">
        <v>0</v>
      </c>
      <c r="K2127" s="50">
        <v>0</v>
      </c>
    </row>
    <row r="2128" spans="1:11" ht="12.75" customHeight="1" x14ac:dyDescent="0.2">
      <c r="A2128" s="79"/>
      <c r="B2128" s="84"/>
      <c r="C2128" s="48" t="s">
        <v>46</v>
      </c>
      <c r="D2128" s="89"/>
      <c r="E2128" s="49">
        <f t="shared" si="592"/>
        <v>0</v>
      </c>
      <c r="F2128" s="50">
        <v>0</v>
      </c>
      <c r="G2128" s="50">
        <v>0</v>
      </c>
      <c r="H2128" s="50">
        <v>0</v>
      </c>
      <c r="I2128" s="50">
        <v>0</v>
      </c>
      <c r="J2128" s="50">
        <v>0</v>
      </c>
      <c r="K2128" s="50">
        <v>0</v>
      </c>
    </row>
    <row r="2129" spans="1:11" ht="12.75" customHeight="1" x14ac:dyDescent="0.2">
      <c r="A2129" s="79"/>
      <c r="B2129" s="84"/>
      <c r="C2129" s="48" t="s">
        <v>47</v>
      </c>
      <c r="D2129" s="89"/>
      <c r="E2129" s="49">
        <f t="shared" si="592"/>
        <v>0</v>
      </c>
      <c r="F2129" s="50">
        <v>0</v>
      </c>
      <c r="G2129" s="50">
        <v>0</v>
      </c>
      <c r="H2129" s="50">
        <v>0</v>
      </c>
      <c r="I2129" s="50">
        <v>0</v>
      </c>
      <c r="J2129" s="50">
        <f>J2128/0.9*0.1</f>
        <v>0</v>
      </c>
      <c r="K2129" s="50">
        <f>K2128/0.9*0.1</f>
        <v>0</v>
      </c>
    </row>
    <row r="2130" spans="1:11" ht="12.75" customHeight="1" x14ac:dyDescent="0.2">
      <c r="A2130" s="80"/>
      <c r="B2130" s="85"/>
      <c r="C2130" s="48" t="s">
        <v>48</v>
      </c>
      <c r="D2130" s="90"/>
      <c r="E2130" s="49">
        <f t="shared" si="592"/>
        <v>0</v>
      </c>
      <c r="F2130" s="50">
        <v>0</v>
      </c>
      <c r="G2130" s="50">
        <v>0</v>
      </c>
      <c r="H2130" s="50">
        <v>0</v>
      </c>
      <c r="I2130" s="50">
        <v>0</v>
      </c>
      <c r="J2130" s="50">
        <v>0</v>
      </c>
      <c r="K2130" s="50">
        <v>0</v>
      </c>
    </row>
    <row r="2131" spans="1:11" ht="12.75" customHeight="1" x14ac:dyDescent="0.2">
      <c r="A2131" s="78">
        <v>198</v>
      </c>
      <c r="B2131" s="91" t="s">
        <v>35</v>
      </c>
      <c r="C2131" s="48" t="s">
        <v>44</v>
      </c>
      <c r="D2131" s="74"/>
      <c r="E2131" s="49">
        <f t="shared" si="592"/>
        <v>1671235.915</v>
      </c>
      <c r="F2131" s="49">
        <f t="shared" ref="F2131:K2131" si="604">SUM(F2132:F2135)</f>
        <v>130775.28589</v>
      </c>
      <c r="G2131" s="49">
        <f t="shared" si="604"/>
        <v>317378.41200000001</v>
      </c>
      <c r="H2131" s="49">
        <f t="shared" si="604"/>
        <v>379569.49210999999</v>
      </c>
      <c r="I2131" s="49">
        <f t="shared" si="604"/>
        <v>487300.52500000002</v>
      </c>
      <c r="J2131" s="49">
        <f t="shared" si="604"/>
        <v>178106.1</v>
      </c>
      <c r="K2131" s="49">
        <f t="shared" si="604"/>
        <v>178106.1</v>
      </c>
    </row>
    <row r="2132" spans="1:11" ht="12.75" customHeight="1" x14ac:dyDescent="0.2">
      <c r="A2132" s="79"/>
      <c r="B2132" s="84"/>
      <c r="C2132" s="48" t="s">
        <v>45</v>
      </c>
      <c r="D2132" s="74"/>
      <c r="E2132" s="49">
        <f t="shared" si="592"/>
        <v>0</v>
      </c>
      <c r="F2132" s="50">
        <f t="shared" ref="F2132:K2135" si="605">F2137+F2157+F2162+F2202+F2207+F2212+F2217</f>
        <v>0</v>
      </c>
      <c r="G2132" s="50">
        <f t="shared" si="605"/>
        <v>0</v>
      </c>
      <c r="H2132" s="50">
        <f t="shared" si="605"/>
        <v>0</v>
      </c>
      <c r="I2132" s="50">
        <f t="shared" si="605"/>
        <v>0</v>
      </c>
      <c r="J2132" s="50">
        <f t="shared" si="605"/>
        <v>0</v>
      </c>
      <c r="K2132" s="50">
        <f t="shared" si="605"/>
        <v>0</v>
      </c>
    </row>
    <row r="2133" spans="1:11" ht="12.75" customHeight="1" x14ac:dyDescent="0.2">
      <c r="A2133" s="79"/>
      <c r="B2133" s="84"/>
      <c r="C2133" s="48" t="s">
        <v>46</v>
      </c>
      <c r="D2133" s="74"/>
      <c r="E2133" s="49">
        <f t="shared" si="592"/>
        <v>1670844.1049200001</v>
      </c>
      <c r="F2133" s="50">
        <f t="shared" si="605"/>
        <v>130383.47581</v>
      </c>
      <c r="G2133" s="50">
        <f t="shared" si="605"/>
        <v>317378.41200000001</v>
      </c>
      <c r="H2133" s="50">
        <f t="shared" si="605"/>
        <v>379569.49210999999</v>
      </c>
      <c r="I2133" s="50">
        <f t="shared" si="605"/>
        <v>487300.52500000002</v>
      </c>
      <c r="J2133" s="50">
        <f t="shared" si="605"/>
        <v>178106.1</v>
      </c>
      <c r="K2133" s="50">
        <f t="shared" si="605"/>
        <v>178106.1</v>
      </c>
    </row>
    <row r="2134" spans="1:11" ht="12.75" customHeight="1" x14ac:dyDescent="0.2">
      <c r="A2134" s="79"/>
      <c r="B2134" s="84"/>
      <c r="C2134" s="48" t="s">
        <v>47</v>
      </c>
      <c r="D2134" s="74"/>
      <c r="E2134" s="49">
        <f t="shared" si="592"/>
        <v>391.81008000000003</v>
      </c>
      <c r="F2134" s="50">
        <f t="shared" si="605"/>
        <v>391.81008000000003</v>
      </c>
      <c r="G2134" s="50">
        <f t="shared" si="605"/>
        <v>0</v>
      </c>
      <c r="H2134" s="50">
        <f t="shared" si="605"/>
        <v>0</v>
      </c>
      <c r="I2134" s="50">
        <f t="shared" si="605"/>
        <v>0</v>
      </c>
      <c r="J2134" s="50">
        <f t="shared" si="605"/>
        <v>0</v>
      </c>
      <c r="K2134" s="50">
        <f t="shared" si="605"/>
        <v>0</v>
      </c>
    </row>
    <row r="2135" spans="1:11" ht="12.75" customHeight="1" x14ac:dyDescent="0.2">
      <c r="A2135" s="80"/>
      <c r="B2135" s="85"/>
      <c r="C2135" s="48" t="s">
        <v>48</v>
      </c>
      <c r="D2135" s="74"/>
      <c r="E2135" s="49">
        <f t="shared" si="592"/>
        <v>0</v>
      </c>
      <c r="F2135" s="50">
        <f t="shared" si="605"/>
        <v>0</v>
      </c>
      <c r="G2135" s="50">
        <f t="shared" si="605"/>
        <v>0</v>
      </c>
      <c r="H2135" s="50">
        <f t="shared" si="605"/>
        <v>0</v>
      </c>
      <c r="I2135" s="50">
        <f t="shared" si="605"/>
        <v>0</v>
      </c>
      <c r="J2135" s="50">
        <f t="shared" si="605"/>
        <v>0</v>
      </c>
      <c r="K2135" s="50">
        <f t="shared" si="605"/>
        <v>0</v>
      </c>
    </row>
    <row r="2136" spans="1:11" ht="12.75" customHeight="1" x14ac:dyDescent="0.2">
      <c r="A2136" s="78">
        <v>199</v>
      </c>
      <c r="B2136" s="51" t="s">
        <v>350</v>
      </c>
      <c r="C2136" s="48" t="s">
        <v>44</v>
      </c>
      <c r="D2136" s="74" t="s">
        <v>290</v>
      </c>
      <c r="E2136" s="49">
        <f t="shared" si="592"/>
        <v>665317.83536999999</v>
      </c>
      <c r="F2136" s="49">
        <f t="shared" ref="F2136:K2136" si="606">SUM(F2137:F2140)</f>
        <v>93714.522710000005</v>
      </c>
      <c r="G2136" s="49">
        <f t="shared" si="606"/>
        <v>131172.81200000001</v>
      </c>
      <c r="H2136" s="49">
        <f t="shared" si="606"/>
        <v>88138.100659999996</v>
      </c>
      <c r="I2136" s="49">
        <f t="shared" si="606"/>
        <v>117430.8</v>
      </c>
      <c r="J2136" s="49">
        <f t="shared" si="606"/>
        <v>117430.8</v>
      </c>
      <c r="K2136" s="49">
        <f t="shared" si="606"/>
        <v>117430.8</v>
      </c>
    </row>
    <row r="2137" spans="1:11" ht="12.75" customHeight="1" x14ac:dyDescent="0.2">
      <c r="A2137" s="79"/>
      <c r="B2137" s="81" t="s">
        <v>351</v>
      </c>
      <c r="C2137" s="48" t="s">
        <v>45</v>
      </c>
      <c r="D2137" s="74"/>
      <c r="E2137" s="49">
        <f t="shared" si="592"/>
        <v>0</v>
      </c>
      <c r="F2137" s="50">
        <f t="shared" ref="F2137:K2140" si="607">F2142+F2147+F2152</f>
        <v>0</v>
      </c>
      <c r="G2137" s="50">
        <f t="shared" si="607"/>
        <v>0</v>
      </c>
      <c r="H2137" s="50">
        <f t="shared" si="607"/>
        <v>0</v>
      </c>
      <c r="I2137" s="50">
        <f t="shared" si="607"/>
        <v>0</v>
      </c>
      <c r="J2137" s="50">
        <f t="shared" si="607"/>
        <v>0</v>
      </c>
      <c r="K2137" s="50">
        <f t="shared" si="607"/>
        <v>0</v>
      </c>
    </row>
    <row r="2138" spans="1:11" ht="12.75" customHeight="1" x14ac:dyDescent="0.2">
      <c r="A2138" s="79"/>
      <c r="B2138" s="81"/>
      <c r="C2138" s="48" t="s">
        <v>46</v>
      </c>
      <c r="D2138" s="74"/>
      <c r="E2138" s="49">
        <f t="shared" si="592"/>
        <v>665317.83536999999</v>
      </c>
      <c r="F2138" s="50">
        <f t="shared" si="607"/>
        <v>93714.522710000005</v>
      </c>
      <c r="G2138" s="50">
        <f t="shared" si="607"/>
        <v>131172.81200000001</v>
      </c>
      <c r="H2138" s="50">
        <f t="shared" si="607"/>
        <v>88138.100659999996</v>
      </c>
      <c r="I2138" s="50">
        <f t="shared" si="607"/>
        <v>117430.8</v>
      </c>
      <c r="J2138" s="50">
        <f t="shared" si="607"/>
        <v>117430.8</v>
      </c>
      <c r="K2138" s="50">
        <f t="shared" si="607"/>
        <v>117430.8</v>
      </c>
    </row>
    <row r="2139" spans="1:11" ht="18" customHeight="1" x14ac:dyDescent="0.2">
      <c r="A2139" s="79"/>
      <c r="B2139" s="81"/>
      <c r="C2139" s="48" t="s">
        <v>47</v>
      </c>
      <c r="D2139" s="74"/>
      <c r="E2139" s="49">
        <f t="shared" si="592"/>
        <v>0</v>
      </c>
      <c r="F2139" s="50">
        <f t="shared" si="607"/>
        <v>0</v>
      </c>
      <c r="G2139" s="50">
        <f t="shared" si="607"/>
        <v>0</v>
      </c>
      <c r="H2139" s="50">
        <f t="shared" si="607"/>
        <v>0</v>
      </c>
      <c r="I2139" s="50">
        <f t="shared" si="607"/>
        <v>0</v>
      </c>
      <c r="J2139" s="50">
        <f t="shared" si="607"/>
        <v>0</v>
      </c>
      <c r="K2139" s="50">
        <f t="shared" si="607"/>
        <v>0</v>
      </c>
    </row>
    <row r="2140" spans="1:11" ht="18" customHeight="1" x14ac:dyDescent="0.2">
      <c r="A2140" s="80"/>
      <c r="B2140" s="82"/>
      <c r="C2140" s="48" t="s">
        <v>48</v>
      </c>
      <c r="D2140" s="74"/>
      <c r="E2140" s="49">
        <f t="shared" si="592"/>
        <v>0</v>
      </c>
      <c r="F2140" s="50">
        <f t="shared" si="607"/>
        <v>0</v>
      </c>
      <c r="G2140" s="50">
        <f t="shared" si="607"/>
        <v>0</v>
      </c>
      <c r="H2140" s="50">
        <f t="shared" si="607"/>
        <v>0</v>
      </c>
      <c r="I2140" s="50">
        <f t="shared" si="607"/>
        <v>0</v>
      </c>
      <c r="J2140" s="50">
        <f t="shared" si="607"/>
        <v>0</v>
      </c>
      <c r="K2140" s="50">
        <f t="shared" si="607"/>
        <v>0</v>
      </c>
    </row>
    <row r="2141" spans="1:11" ht="12.75" customHeight="1" x14ac:dyDescent="0.2">
      <c r="A2141" s="78">
        <v>200</v>
      </c>
      <c r="B2141" s="51" t="s">
        <v>352</v>
      </c>
      <c r="C2141" s="48" t="s">
        <v>44</v>
      </c>
      <c r="D2141" s="74"/>
      <c r="E2141" s="49">
        <f t="shared" si="592"/>
        <v>131593.23499999999</v>
      </c>
      <c r="F2141" s="49">
        <f t="shared" ref="F2141:K2141" si="608">SUM(F2142:F2145)</f>
        <v>33241.019999999997</v>
      </c>
      <c r="G2141" s="49">
        <f t="shared" si="608"/>
        <v>25384</v>
      </c>
      <c r="H2141" s="49">
        <f t="shared" si="608"/>
        <v>12968.215</v>
      </c>
      <c r="I2141" s="49">
        <f t="shared" si="608"/>
        <v>20000</v>
      </c>
      <c r="J2141" s="49">
        <f t="shared" si="608"/>
        <v>20000</v>
      </c>
      <c r="K2141" s="49">
        <f t="shared" si="608"/>
        <v>20000</v>
      </c>
    </row>
    <row r="2142" spans="1:11" ht="12.75" customHeight="1" x14ac:dyDescent="0.2">
      <c r="A2142" s="79"/>
      <c r="B2142" s="81" t="s">
        <v>353</v>
      </c>
      <c r="C2142" s="48" t="s">
        <v>45</v>
      </c>
      <c r="D2142" s="74"/>
      <c r="E2142" s="49">
        <f t="shared" si="592"/>
        <v>0</v>
      </c>
      <c r="F2142" s="50">
        <v>0</v>
      </c>
      <c r="G2142" s="50">
        <v>0</v>
      </c>
      <c r="H2142" s="50">
        <v>0</v>
      </c>
      <c r="I2142" s="50">
        <v>0</v>
      </c>
      <c r="J2142" s="50">
        <v>0</v>
      </c>
      <c r="K2142" s="50">
        <v>0</v>
      </c>
    </row>
    <row r="2143" spans="1:11" ht="13.5" customHeight="1" x14ac:dyDescent="0.2">
      <c r="A2143" s="79"/>
      <c r="B2143" s="81"/>
      <c r="C2143" s="48" t="s">
        <v>46</v>
      </c>
      <c r="D2143" s="74"/>
      <c r="E2143" s="49">
        <f t="shared" si="592"/>
        <v>131593.23499999999</v>
      </c>
      <c r="F2143" s="50">
        <v>33241.019999999997</v>
      </c>
      <c r="G2143" s="50">
        <v>25384</v>
      </c>
      <c r="H2143" s="50">
        <v>12968.215</v>
      </c>
      <c r="I2143" s="50">
        <v>20000</v>
      </c>
      <c r="J2143" s="50">
        <v>20000</v>
      </c>
      <c r="K2143" s="50">
        <v>20000</v>
      </c>
    </row>
    <row r="2144" spans="1:11" ht="15" customHeight="1" x14ac:dyDescent="0.2">
      <c r="A2144" s="79"/>
      <c r="B2144" s="81"/>
      <c r="C2144" s="48" t="s">
        <v>47</v>
      </c>
      <c r="D2144" s="74"/>
      <c r="E2144" s="49">
        <f t="shared" si="592"/>
        <v>0</v>
      </c>
      <c r="F2144" s="50">
        <v>0</v>
      </c>
      <c r="G2144" s="50">
        <v>0</v>
      </c>
      <c r="H2144" s="50">
        <v>0</v>
      </c>
      <c r="I2144" s="50">
        <v>0</v>
      </c>
      <c r="J2144" s="50">
        <v>0</v>
      </c>
      <c r="K2144" s="50">
        <v>0</v>
      </c>
    </row>
    <row r="2145" spans="1:11" ht="17.25" customHeight="1" x14ac:dyDescent="0.2">
      <c r="A2145" s="80"/>
      <c r="B2145" s="82"/>
      <c r="C2145" s="48" t="s">
        <v>48</v>
      </c>
      <c r="D2145" s="74"/>
      <c r="E2145" s="49">
        <f t="shared" si="592"/>
        <v>0</v>
      </c>
      <c r="F2145" s="50">
        <v>0</v>
      </c>
      <c r="G2145" s="50">
        <v>0</v>
      </c>
      <c r="H2145" s="50">
        <v>0</v>
      </c>
      <c r="I2145" s="50">
        <v>0</v>
      </c>
      <c r="J2145" s="50">
        <v>0</v>
      </c>
      <c r="K2145" s="50">
        <v>0</v>
      </c>
    </row>
    <row r="2146" spans="1:11" ht="12.75" customHeight="1" x14ac:dyDescent="0.2">
      <c r="A2146" s="78">
        <v>201</v>
      </c>
      <c r="B2146" s="51" t="s">
        <v>354</v>
      </c>
      <c r="C2146" s="48" t="s">
        <v>44</v>
      </c>
      <c r="D2146" s="74"/>
      <c r="E2146" s="49">
        <f t="shared" si="592"/>
        <v>41518.824030000003</v>
      </c>
      <c r="F2146" s="49">
        <f t="shared" ref="F2146:K2146" si="609">SUM(F2147:F2150)</f>
        <v>0</v>
      </c>
      <c r="G2146" s="49">
        <f t="shared" si="609"/>
        <v>2172.8119999999999</v>
      </c>
      <c r="H2146" s="49">
        <f t="shared" si="609"/>
        <v>9346.0120299999999</v>
      </c>
      <c r="I2146" s="49">
        <f t="shared" si="609"/>
        <v>10000</v>
      </c>
      <c r="J2146" s="49">
        <f t="shared" si="609"/>
        <v>10000</v>
      </c>
      <c r="K2146" s="49">
        <f t="shared" si="609"/>
        <v>10000</v>
      </c>
    </row>
    <row r="2147" spans="1:11" ht="22.5" customHeight="1" x14ac:dyDescent="0.2">
      <c r="A2147" s="79"/>
      <c r="B2147" s="81" t="s">
        <v>355</v>
      </c>
      <c r="C2147" s="48" t="s">
        <v>45</v>
      </c>
      <c r="D2147" s="74"/>
      <c r="E2147" s="49">
        <f t="shared" si="592"/>
        <v>0</v>
      </c>
      <c r="F2147" s="50">
        <v>0</v>
      </c>
      <c r="G2147" s="50">
        <v>0</v>
      </c>
      <c r="H2147" s="50">
        <v>0</v>
      </c>
      <c r="I2147" s="50">
        <v>0</v>
      </c>
      <c r="J2147" s="50">
        <v>0</v>
      </c>
      <c r="K2147" s="50">
        <v>0</v>
      </c>
    </row>
    <row r="2148" spans="1:11" ht="24" customHeight="1" x14ac:dyDescent="0.2">
      <c r="A2148" s="79"/>
      <c r="B2148" s="81"/>
      <c r="C2148" s="48" t="s">
        <v>46</v>
      </c>
      <c r="D2148" s="74"/>
      <c r="E2148" s="49">
        <f t="shared" si="592"/>
        <v>41518.824030000003</v>
      </c>
      <c r="F2148" s="50">
        <v>0</v>
      </c>
      <c r="G2148" s="50">
        <v>2172.8119999999999</v>
      </c>
      <c r="H2148" s="50">
        <v>9346.0120299999999</v>
      </c>
      <c r="I2148" s="50">
        <v>10000</v>
      </c>
      <c r="J2148" s="50">
        <v>10000</v>
      </c>
      <c r="K2148" s="50">
        <v>10000</v>
      </c>
    </row>
    <row r="2149" spans="1:11" ht="21" customHeight="1" x14ac:dyDescent="0.2">
      <c r="A2149" s="79"/>
      <c r="B2149" s="81"/>
      <c r="C2149" s="48" t="s">
        <v>47</v>
      </c>
      <c r="D2149" s="74"/>
      <c r="E2149" s="49">
        <f t="shared" si="592"/>
        <v>0</v>
      </c>
      <c r="F2149" s="50">
        <v>0</v>
      </c>
      <c r="G2149" s="50">
        <v>0</v>
      </c>
      <c r="H2149" s="50">
        <v>0</v>
      </c>
      <c r="I2149" s="50">
        <v>0</v>
      </c>
      <c r="J2149" s="50">
        <v>0</v>
      </c>
      <c r="K2149" s="50">
        <v>0</v>
      </c>
    </row>
    <row r="2150" spans="1:11" ht="21.75" customHeight="1" x14ac:dyDescent="0.2">
      <c r="A2150" s="80"/>
      <c r="B2150" s="82"/>
      <c r="C2150" s="48" t="s">
        <v>48</v>
      </c>
      <c r="D2150" s="74"/>
      <c r="E2150" s="49">
        <f t="shared" si="592"/>
        <v>0</v>
      </c>
      <c r="F2150" s="50">
        <v>0</v>
      </c>
      <c r="G2150" s="50">
        <v>0</v>
      </c>
      <c r="H2150" s="50">
        <v>0</v>
      </c>
      <c r="I2150" s="50">
        <v>0</v>
      </c>
      <c r="J2150" s="50">
        <v>0</v>
      </c>
      <c r="K2150" s="50">
        <v>0</v>
      </c>
    </row>
    <row r="2151" spans="1:11" ht="12.75" customHeight="1" x14ac:dyDescent="0.2">
      <c r="A2151" s="78">
        <v>202</v>
      </c>
      <c r="B2151" s="51" t="s">
        <v>356</v>
      </c>
      <c r="C2151" s="48" t="s">
        <v>44</v>
      </c>
      <c r="D2151" s="74"/>
      <c r="E2151" s="49">
        <f t="shared" si="592"/>
        <v>492205.77633999998</v>
      </c>
      <c r="F2151" s="49">
        <f t="shared" ref="F2151:K2151" si="610">SUM(F2152:F2155)</f>
        <v>60473.502710000001</v>
      </c>
      <c r="G2151" s="49">
        <f t="shared" si="610"/>
        <v>103616</v>
      </c>
      <c r="H2151" s="49">
        <f t="shared" si="610"/>
        <v>65823.873630000002</v>
      </c>
      <c r="I2151" s="49">
        <f t="shared" si="610"/>
        <v>87430.8</v>
      </c>
      <c r="J2151" s="49">
        <f t="shared" si="610"/>
        <v>87430.8</v>
      </c>
      <c r="K2151" s="49">
        <f t="shared" si="610"/>
        <v>87430.8</v>
      </c>
    </row>
    <row r="2152" spans="1:11" ht="18" customHeight="1" x14ac:dyDescent="0.2">
      <c r="A2152" s="79"/>
      <c r="B2152" s="81" t="s">
        <v>357</v>
      </c>
      <c r="C2152" s="48" t="s">
        <v>45</v>
      </c>
      <c r="D2152" s="74"/>
      <c r="E2152" s="49">
        <f t="shared" si="592"/>
        <v>0</v>
      </c>
      <c r="F2152" s="50">
        <v>0</v>
      </c>
      <c r="G2152" s="50">
        <v>0</v>
      </c>
      <c r="H2152" s="50">
        <v>0</v>
      </c>
      <c r="I2152" s="50">
        <v>0</v>
      </c>
      <c r="J2152" s="50">
        <v>0</v>
      </c>
      <c r="K2152" s="50">
        <v>0</v>
      </c>
    </row>
    <row r="2153" spans="1:11" ht="19.5" customHeight="1" x14ac:dyDescent="0.2">
      <c r="A2153" s="79"/>
      <c r="B2153" s="81"/>
      <c r="C2153" s="48" t="s">
        <v>46</v>
      </c>
      <c r="D2153" s="74"/>
      <c r="E2153" s="49">
        <f t="shared" si="592"/>
        <v>492205.77633999998</v>
      </c>
      <c r="F2153" s="50">
        <v>60473.502710000001</v>
      </c>
      <c r="G2153" s="50">
        <f>107800-4184</f>
        <v>103616</v>
      </c>
      <c r="H2153" s="50">
        <v>65823.873630000002</v>
      </c>
      <c r="I2153" s="50">
        <v>87430.8</v>
      </c>
      <c r="J2153" s="50">
        <v>87430.8</v>
      </c>
      <c r="K2153" s="50">
        <v>87430.8</v>
      </c>
    </row>
    <row r="2154" spans="1:11" ht="19.5" customHeight="1" x14ac:dyDescent="0.2">
      <c r="A2154" s="79"/>
      <c r="B2154" s="81"/>
      <c r="C2154" s="48" t="s">
        <v>47</v>
      </c>
      <c r="D2154" s="74"/>
      <c r="E2154" s="49">
        <f t="shared" si="592"/>
        <v>0</v>
      </c>
      <c r="F2154" s="50">
        <v>0</v>
      </c>
      <c r="G2154" s="50">
        <v>0</v>
      </c>
      <c r="H2154" s="50">
        <v>0</v>
      </c>
      <c r="I2154" s="50">
        <v>0</v>
      </c>
      <c r="J2154" s="50">
        <v>0</v>
      </c>
      <c r="K2154" s="50">
        <v>0</v>
      </c>
    </row>
    <row r="2155" spans="1:11" ht="21.75" customHeight="1" x14ac:dyDescent="0.2">
      <c r="A2155" s="80"/>
      <c r="B2155" s="82"/>
      <c r="C2155" s="48" t="s">
        <v>48</v>
      </c>
      <c r="D2155" s="74"/>
      <c r="E2155" s="49">
        <f t="shared" si="592"/>
        <v>0</v>
      </c>
      <c r="F2155" s="50">
        <v>0</v>
      </c>
      <c r="G2155" s="50">
        <v>0</v>
      </c>
      <c r="H2155" s="50">
        <v>0</v>
      </c>
      <c r="I2155" s="50">
        <v>0</v>
      </c>
      <c r="J2155" s="50">
        <v>0</v>
      </c>
      <c r="K2155" s="50">
        <v>0</v>
      </c>
    </row>
    <row r="2156" spans="1:11" ht="12.75" customHeight="1" x14ac:dyDescent="0.2">
      <c r="A2156" s="78">
        <v>203</v>
      </c>
      <c r="B2156" s="51" t="s">
        <v>358</v>
      </c>
      <c r="C2156" s="48" t="s">
        <v>44</v>
      </c>
      <c r="D2156" s="74" t="s">
        <v>290</v>
      </c>
      <c r="E2156" s="49">
        <f t="shared" si="592"/>
        <v>4309.9108900000001</v>
      </c>
      <c r="F2156" s="49">
        <f t="shared" ref="F2156:K2156" si="611">SUM(F2157:F2160)</f>
        <v>4309.9108900000001</v>
      </c>
      <c r="G2156" s="49">
        <f t="shared" si="611"/>
        <v>0</v>
      </c>
      <c r="H2156" s="49">
        <f t="shared" si="611"/>
        <v>0</v>
      </c>
      <c r="I2156" s="49">
        <f t="shared" si="611"/>
        <v>0</v>
      </c>
      <c r="J2156" s="49">
        <f t="shared" si="611"/>
        <v>0</v>
      </c>
      <c r="K2156" s="49">
        <f t="shared" si="611"/>
        <v>0</v>
      </c>
    </row>
    <row r="2157" spans="1:11" ht="12.75" customHeight="1" x14ac:dyDescent="0.2">
      <c r="A2157" s="79"/>
      <c r="B2157" s="81" t="s">
        <v>359</v>
      </c>
      <c r="C2157" s="48" t="s">
        <v>45</v>
      </c>
      <c r="D2157" s="74"/>
      <c r="E2157" s="49">
        <f t="shared" si="592"/>
        <v>0</v>
      </c>
      <c r="F2157" s="49">
        <v>0</v>
      </c>
      <c r="G2157" s="49">
        <v>0</v>
      </c>
      <c r="H2157" s="49">
        <v>0</v>
      </c>
      <c r="I2157" s="49">
        <v>0</v>
      </c>
      <c r="J2157" s="49">
        <v>0</v>
      </c>
      <c r="K2157" s="49">
        <v>0</v>
      </c>
    </row>
    <row r="2158" spans="1:11" ht="12.75" customHeight="1" x14ac:dyDescent="0.2">
      <c r="A2158" s="79"/>
      <c r="B2158" s="81"/>
      <c r="C2158" s="48" t="s">
        <v>46</v>
      </c>
      <c r="D2158" s="74"/>
      <c r="E2158" s="49">
        <f t="shared" si="592"/>
        <v>3918.1008099999999</v>
      </c>
      <c r="F2158" s="49">
        <v>3918.1008099999999</v>
      </c>
      <c r="G2158" s="49">
        <v>0</v>
      </c>
      <c r="H2158" s="49">
        <v>0</v>
      </c>
      <c r="I2158" s="49">
        <v>0</v>
      </c>
      <c r="J2158" s="49">
        <v>0</v>
      </c>
      <c r="K2158" s="49">
        <v>0</v>
      </c>
    </row>
    <row r="2159" spans="1:11" ht="12.75" customHeight="1" x14ac:dyDescent="0.2">
      <c r="A2159" s="79"/>
      <c r="B2159" s="81"/>
      <c r="C2159" s="48" t="s">
        <v>47</v>
      </c>
      <c r="D2159" s="74"/>
      <c r="E2159" s="49">
        <f t="shared" si="592"/>
        <v>391.81008000000003</v>
      </c>
      <c r="F2159" s="49">
        <f>F2158*0.1</f>
        <v>391.81008000000003</v>
      </c>
      <c r="G2159" s="49">
        <f>G2158*0.1</f>
        <v>0</v>
      </c>
      <c r="H2159" s="49">
        <f>H2158*0.1</f>
        <v>0</v>
      </c>
      <c r="I2159" s="49">
        <f>I2158*0.1</f>
        <v>0</v>
      </c>
      <c r="J2159" s="49">
        <v>0</v>
      </c>
      <c r="K2159" s="49">
        <v>0</v>
      </c>
    </row>
    <row r="2160" spans="1:11" ht="12.75" customHeight="1" x14ac:dyDescent="0.2">
      <c r="A2160" s="80"/>
      <c r="B2160" s="82"/>
      <c r="C2160" s="48" t="s">
        <v>48</v>
      </c>
      <c r="D2160" s="74"/>
      <c r="E2160" s="49">
        <f t="shared" si="592"/>
        <v>0</v>
      </c>
      <c r="F2160" s="49">
        <v>0</v>
      </c>
      <c r="G2160" s="49">
        <v>0</v>
      </c>
      <c r="H2160" s="49">
        <v>0</v>
      </c>
      <c r="I2160" s="49">
        <v>0</v>
      </c>
      <c r="J2160" s="49">
        <v>0</v>
      </c>
      <c r="K2160" s="49">
        <v>0</v>
      </c>
    </row>
    <row r="2161" spans="1:11" ht="12.75" customHeight="1" x14ac:dyDescent="0.2">
      <c r="A2161" s="78">
        <v>204</v>
      </c>
      <c r="B2161" s="51" t="s">
        <v>360</v>
      </c>
      <c r="C2161" s="48" t="s">
        <v>44</v>
      </c>
      <c r="D2161" s="74"/>
      <c r="E2161" s="49">
        <f t="shared" si="592"/>
        <v>795206.625</v>
      </c>
      <c r="F2161" s="49">
        <f t="shared" ref="F2161:K2161" si="612">SUM(F2162:F2165)</f>
        <v>32679.375</v>
      </c>
      <c r="G2161" s="49">
        <f t="shared" si="612"/>
        <v>178235.6</v>
      </c>
      <c r="H2161" s="49">
        <f t="shared" si="612"/>
        <v>275097.22499999998</v>
      </c>
      <c r="I2161" s="49">
        <f t="shared" si="612"/>
        <v>309194.42499999999</v>
      </c>
      <c r="J2161" s="49">
        <f t="shared" si="612"/>
        <v>0</v>
      </c>
      <c r="K2161" s="49">
        <f t="shared" si="612"/>
        <v>0</v>
      </c>
    </row>
    <row r="2162" spans="1:11" ht="12.75" customHeight="1" x14ac:dyDescent="0.2">
      <c r="A2162" s="79"/>
      <c r="B2162" s="81" t="s">
        <v>361</v>
      </c>
      <c r="C2162" s="48" t="s">
        <v>45</v>
      </c>
      <c r="D2162" s="74"/>
      <c r="E2162" s="49">
        <f t="shared" si="592"/>
        <v>0</v>
      </c>
      <c r="F2162" s="50">
        <f t="shared" ref="F2162:K2165" si="613">F2167+F2172+F2177+F2182+F2187+F2192+F2197</f>
        <v>0</v>
      </c>
      <c r="G2162" s="50">
        <f t="shared" si="613"/>
        <v>0</v>
      </c>
      <c r="H2162" s="50">
        <f t="shared" si="613"/>
        <v>0</v>
      </c>
      <c r="I2162" s="50">
        <f t="shared" si="613"/>
        <v>0</v>
      </c>
      <c r="J2162" s="50">
        <f t="shared" si="613"/>
        <v>0</v>
      </c>
      <c r="K2162" s="50">
        <f t="shared" si="613"/>
        <v>0</v>
      </c>
    </row>
    <row r="2163" spans="1:11" ht="12.75" customHeight="1" x14ac:dyDescent="0.2">
      <c r="A2163" s="79"/>
      <c r="B2163" s="81"/>
      <c r="C2163" s="48" t="s">
        <v>46</v>
      </c>
      <c r="D2163" s="74"/>
      <c r="E2163" s="49">
        <f t="shared" si="592"/>
        <v>795206.625</v>
      </c>
      <c r="F2163" s="50">
        <f t="shared" si="613"/>
        <v>32679.375</v>
      </c>
      <c r="G2163" s="50">
        <f t="shared" si="613"/>
        <v>178235.6</v>
      </c>
      <c r="H2163" s="50">
        <f t="shared" si="613"/>
        <v>275097.22499999998</v>
      </c>
      <c r="I2163" s="50">
        <f t="shared" si="613"/>
        <v>309194.42499999999</v>
      </c>
      <c r="J2163" s="50">
        <f t="shared" si="613"/>
        <v>0</v>
      </c>
      <c r="K2163" s="50">
        <f t="shared" si="613"/>
        <v>0</v>
      </c>
    </row>
    <row r="2164" spans="1:11" ht="12.75" customHeight="1" x14ac:dyDescent="0.2">
      <c r="A2164" s="79"/>
      <c r="B2164" s="81"/>
      <c r="C2164" s="48" t="s">
        <v>47</v>
      </c>
      <c r="D2164" s="74"/>
      <c r="E2164" s="49">
        <f t="shared" si="592"/>
        <v>0</v>
      </c>
      <c r="F2164" s="50">
        <f t="shared" si="613"/>
        <v>0</v>
      </c>
      <c r="G2164" s="50">
        <f t="shared" si="613"/>
        <v>0</v>
      </c>
      <c r="H2164" s="50">
        <f t="shared" si="613"/>
        <v>0</v>
      </c>
      <c r="I2164" s="50">
        <f t="shared" si="613"/>
        <v>0</v>
      </c>
      <c r="J2164" s="50">
        <f t="shared" si="613"/>
        <v>0</v>
      </c>
      <c r="K2164" s="50">
        <f t="shared" si="613"/>
        <v>0</v>
      </c>
    </row>
    <row r="2165" spans="1:11" ht="12.75" customHeight="1" x14ac:dyDescent="0.2">
      <c r="A2165" s="80"/>
      <c r="B2165" s="82"/>
      <c r="C2165" s="48" t="s">
        <v>48</v>
      </c>
      <c r="D2165" s="74"/>
      <c r="E2165" s="49">
        <f t="shared" si="592"/>
        <v>0</v>
      </c>
      <c r="F2165" s="50">
        <f t="shared" si="613"/>
        <v>0</v>
      </c>
      <c r="G2165" s="50">
        <f t="shared" si="613"/>
        <v>0</v>
      </c>
      <c r="H2165" s="50">
        <f t="shared" si="613"/>
        <v>0</v>
      </c>
      <c r="I2165" s="50">
        <f t="shared" si="613"/>
        <v>0</v>
      </c>
      <c r="J2165" s="50">
        <f t="shared" si="613"/>
        <v>0</v>
      </c>
      <c r="K2165" s="50">
        <f t="shared" si="613"/>
        <v>0</v>
      </c>
    </row>
    <row r="2166" spans="1:11" ht="12.75" customHeight="1" x14ac:dyDescent="0.2">
      <c r="A2166" s="78">
        <v>205</v>
      </c>
      <c r="B2166" s="51" t="s">
        <v>362</v>
      </c>
      <c r="C2166" s="48" t="s">
        <v>44</v>
      </c>
      <c r="D2166" s="74" t="s">
        <v>363</v>
      </c>
      <c r="E2166" s="49">
        <f t="shared" si="592"/>
        <v>0</v>
      </c>
      <c r="F2166" s="49">
        <f t="shared" ref="F2166:K2166" si="614">SUM(F2167:F2170)</f>
        <v>0</v>
      </c>
      <c r="G2166" s="49">
        <f t="shared" si="614"/>
        <v>0</v>
      </c>
      <c r="H2166" s="49">
        <f t="shared" si="614"/>
        <v>0</v>
      </c>
      <c r="I2166" s="49">
        <f t="shared" si="614"/>
        <v>0</v>
      </c>
      <c r="J2166" s="49">
        <f t="shared" si="614"/>
        <v>0</v>
      </c>
      <c r="K2166" s="49">
        <f t="shared" si="614"/>
        <v>0</v>
      </c>
    </row>
    <row r="2167" spans="1:11" ht="12.75" customHeight="1" x14ac:dyDescent="0.2">
      <c r="A2167" s="79"/>
      <c r="B2167" s="81" t="s">
        <v>364</v>
      </c>
      <c r="C2167" s="48" t="s">
        <v>45</v>
      </c>
      <c r="D2167" s="74"/>
      <c r="E2167" s="49">
        <f t="shared" si="592"/>
        <v>0</v>
      </c>
      <c r="F2167" s="50">
        <v>0</v>
      </c>
      <c r="G2167" s="50">
        <v>0</v>
      </c>
      <c r="H2167" s="50">
        <v>0</v>
      </c>
      <c r="I2167" s="50">
        <v>0</v>
      </c>
      <c r="J2167" s="50">
        <v>0</v>
      </c>
      <c r="K2167" s="50">
        <v>0</v>
      </c>
    </row>
    <row r="2168" spans="1:11" ht="16.5" customHeight="1" x14ac:dyDescent="0.2">
      <c r="A2168" s="79"/>
      <c r="B2168" s="81"/>
      <c r="C2168" s="48" t="s">
        <v>46</v>
      </c>
      <c r="D2168" s="74"/>
      <c r="E2168" s="49">
        <f t="shared" si="592"/>
        <v>0</v>
      </c>
      <c r="F2168" s="50">
        <v>0</v>
      </c>
      <c r="G2168" s="50">
        <v>0</v>
      </c>
      <c r="H2168" s="50">
        <v>0</v>
      </c>
      <c r="I2168" s="50">
        <v>0</v>
      </c>
      <c r="J2168" s="50">
        <v>0</v>
      </c>
      <c r="K2168" s="50">
        <v>0</v>
      </c>
    </row>
    <row r="2169" spans="1:11" ht="15.75" customHeight="1" x14ac:dyDescent="0.2">
      <c r="A2169" s="79"/>
      <c r="B2169" s="81"/>
      <c r="C2169" s="48" t="s">
        <v>47</v>
      </c>
      <c r="D2169" s="74"/>
      <c r="E2169" s="49">
        <f t="shared" si="592"/>
        <v>0</v>
      </c>
      <c r="F2169" s="50">
        <v>0</v>
      </c>
      <c r="G2169" s="50">
        <v>0</v>
      </c>
      <c r="H2169" s="50">
        <v>0</v>
      </c>
      <c r="I2169" s="50">
        <v>0</v>
      </c>
      <c r="J2169" s="50">
        <v>0</v>
      </c>
      <c r="K2169" s="50">
        <v>0</v>
      </c>
    </row>
    <row r="2170" spans="1:11" ht="15" x14ac:dyDescent="0.2">
      <c r="A2170" s="80"/>
      <c r="B2170" s="82"/>
      <c r="C2170" s="48" t="s">
        <v>48</v>
      </c>
      <c r="D2170" s="74"/>
      <c r="E2170" s="49">
        <f t="shared" si="592"/>
        <v>0</v>
      </c>
      <c r="F2170" s="50">
        <v>0</v>
      </c>
      <c r="G2170" s="50">
        <v>0</v>
      </c>
      <c r="H2170" s="50">
        <v>0</v>
      </c>
      <c r="I2170" s="50">
        <v>0</v>
      </c>
      <c r="J2170" s="50">
        <v>0</v>
      </c>
      <c r="K2170" s="50">
        <v>0</v>
      </c>
    </row>
    <row r="2171" spans="1:11" ht="12.75" customHeight="1" x14ac:dyDescent="0.2">
      <c r="A2171" s="78">
        <v>206</v>
      </c>
      <c r="B2171" s="51" t="s">
        <v>365</v>
      </c>
      <c r="C2171" s="48" t="s">
        <v>44</v>
      </c>
      <c r="D2171" s="74" t="s">
        <v>290</v>
      </c>
      <c r="E2171" s="49">
        <f t="shared" si="592"/>
        <v>133396.875</v>
      </c>
      <c r="F2171" s="49">
        <f t="shared" ref="F2171:K2171" si="615">SUM(F2172:F2175)</f>
        <v>26679.375</v>
      </c>
      <c r="G2171" s="49">
        <f t="shared" si="615"/>
        <v>0</v>
      </c>
      <c r="H2171" s="49">
        <f t="shared" si="615"/>
        <v>62251.875</v>
      </c>
      <c r="I2171" s="49">
        <f t="shared" si="615"/>
        <v>44465.625</v>
      </c>
      <c r="J2171" s="49">
        <f t="shared" si="615"/>
        <v>0</v>
      </c>
      <c r="K2171" s="49">
        <f t="shared" si="615"/>
        <v>0</v>
      </c>
    </row>
    <row r="2172" spans="1:11" ht="15" x14ac:dyDescent="0.2">
      <c r="A2172" s="79"/>
      <c r="B2172" s="81" t="s">
        <v>366</v>
      </c>
      <c r="C2172" s="48" t="s">
        <v>45</v>
      </c>
      <c r="D2172" s="74"/>
      <c r="E2172" s="49">
        <f t="shared" ref="E2172:E2235" si="616">SUM(F2172:K2172)</f>
        <v>0</v>
      </c>
      <c r="F2172" s="50">
        <v>0</v>
      </c>
      <c r="G2172" s="50">
        <v>0</v>
      </c>
      <c r="H2172" s="50">
        <v>0</v>
      </c>
      <c r="I2172" s="50">
        <v>0</v>
      </c>
      <c r="J2172" s="50">
        <v>0</v>
      </c>
      <c r="K2172" s="50">
        <v>0</v>
      </c>
    </row>
    <row r="2173" spans="1:11" ht="15" customHeight="1" x14ac:dyDescent="0.2">
      <c r="A2173" s="79"/>
      <c r="B2173" s="81"/>
      <c r="C2173" s="48" t="s">
        <v>46</v>
      </c>
      <c r="D2173" s="74"/>
      <c r="E2173" s="49">
        <f t="shared" si="616"/>
        <v>133396.875</v>
      </c>
      <c r="F2173" s="50">
        <v>26679.375</v>
      </c>
      <c r="G2173" s="50">
        <v>0</v>
      </c>
      <c r="H2173" s="50">
        <v>62251.875</v>
      </c>
      <c r="I2173" s="50">
        <v>44465.625</v>
      </c>
      <c r="J2173" s="50">
        <v>0</v>
      </c>
      <c r="K2173" s="50">
        <v>0</v>
      </c>
    </row>
    <row r="2174" spans="1:11" ht="15.75" customHeight="1" x14ac:dyDescent="0.2">
      <c r="A2174" s="79"/>
      <c r="B2174" s="81"/>
      <c r="C2174" s="48" t="s">
        <v>47</v>
      </c>
      <c r="D2174" s="74"/>
      <c r="E2174" s="49">
        <f t="shared" si="616"/>
        <v>0</v>
      </c>
      <c r="F2174" s="50">
        <v>0</v>
      </c>
      <c r="G2174" s="50">
        <v>0</v>
      </c>
      <c r="H2174" s="50">
        <v>0</v>
      </c>
      <c r="I2174" s="50">
        <v>0</v>
      </c>
      <c r="J2174" s="50">
        <v>0</v>
      </c>
      <c r="K2174" s="50">
        <v>0</v>
      </c>
    </row>
    <row r="2175" spans="1:11" ht="15" customHeight="1" x14ac:dyDescent="0.2">
      <c r="A2175" s="80"/>
      <c r="B2175" s="82"/>
      <c r="C2175" s="48" t="s">
        <v>48</v>
      </c>
      <c r="D2175" s="74"/>
      <c r="E2175" s="49">
        <f t="shared" si="616"/>
        <v>0</v>
      </c>
      <c r="F2175" s="50">
        <v>0</v>
      </c>
      <c r="G2175" s="50">
        <v>0</v>
      </c>
      <c r="H2175" s="50">
        <v>0</v>
      </c>
      <c r="I2175" s="50">
        <v>0</v>
      </c>
      <c r="J2175" s="50">
        <v>0</v>
      </c>
      <c r="K2175" s="50">
        <v>0</v>
      </c>
    </row>
    <row r="2176" spans="1:11" ht="12.75" customHeight="1" x14ac:dyDescent="0.2">
      <c r="A2176" s="78">
        <v>207</v>
      </c>
      <c r="B2176" s="51" t="s">
        <v>367</v>
      </c>
      <c r="C2176" s="48" t="s">
        <v>44</v>
      </c>
      <c r="D2176" s="74" t="s">
        <v>290</v>
      </c>
      <c r="E2176" s="49">
        <f t="shared" si="616"/>
        <v>48609.75</v>
      </c>
      <c r="F2176" s="49">
        <f t="shared" ref="F2176:K2176" si="617">SUM(F2177:F2180)</f>
        <v>0</v>
      </c>
      <c r="G2176" s="49">
        <f t="shared" si="617"/>
        <v>0</v>
      </c>
      <c r="H2176" s="49">
        <f t="shared" si="617"/>
        <v>48609.75</v>
      </c>
      <c r="I2176" s="49">
        <f t="shared" si="617"/>
        <v>0</v>
      </c>
      <c r="J2176" s="49">
        <f t="shared" si="617"/>
        <v>0</v>
      </c>
      <c r="K2176" s="49">
        <f t="shared" si="617"/>
        <v>0</v>
      </c>
    </row>
    <row r="2177" spans="1:11" ht="15.75" customHeight="1" x14ac:dyDescent="0.2">
      <c r="A2177" s="79"/>
      <c r="B2177" s="81" t="s">
        <v>368</v>
      </c>
      <c r="C2177" s="48" t="s">
        <v>45</v>
      </c>
      <c r="D2177" s="74"/>
      <c r="E2177" s="49">
        <f t="shared" si="616"/>
        <v>0</v>
      </c>
      <c r="F2177" s="50">
        <v>0</v>
      </c>
      <c r="G2177" s="50">
        <v>0</v>
      </c>
      <c r="H2177" s="50">
        <v>0</v>
      </c>
      <c r="I2177" s="50">
        <v>0</v>
      </c>
      <c r="J2177" s="50">
        <v>0</v>
      </c>
      <c r="K2177" s="50">
        <v>0</v>
      </c>
    </row>
    <row r="2178" spans="1:11" ht="14.25" customHeight="1" x14ac:dyDescent="0.2">
      <c r="A2178" s="79"/>
      <c r="B2178" s="81"/>
      <c r="C2178" s="48" t="s">
        <v>46</v>
      </c>
      <c r="D2178" s="74"/>
      <c r="E2178" s="49">
        <f t="shared" si="616"/>
        <v>48609.75</v>
      </c>
      <c r="F2178" s="50">
        <v>0</v>
      </c>
      <c r="G2178" s="50">
        <v>0</v>
      </c>
      <c r="H2178" s="50">
        <v>48609.75</v>
      </c>
      <c r="I2178" s="50">
        <v>0</v>
      </c>
      <c r="J2178" s="50">
        <v>0</v>
      </c>
      <c r="K2178" s="50">
        <v>0</v>
      </c>
    </row>
    <row r="2179" spans="1:11" ht="15.75" customHeight="1" x14ac:dyDescent="0.2">
      <c r="A2179" s="79"/>
      <c r="B2179" s="81"/>
      <c r="C2179" s="48" t="s">
        <v>47</v>
      </c>
      <c r="D2179" s="74"/>
      <c r="E2179" s="49">
        <f t="shared" si="616"/>
        <v>0</v>
      </c>
      <c r="F2179" s="50">
        <v>0</v>
      </c>
      <c r="G2179" s="50">
        <v>0</v>
      </c>
      <c r="H2179" s="50">
        <v>0</v>
      </c>
      <c r="I2179" s="50">
        <v>0</v>
      </c>
      <c r="J2179" s="50">
        <v>0</v>
      </c>
      <c r="K2179" s="50">
        <v>0</v>
      </c>
    </row>
    <row r="2180" spans="1:11" ht="15" x14ac:dyDescent="0.2">
      <c r="A2180" s="80"/>
      <c r="B2180" s="82"/>
      <c r="C2180" s="48" t="s">
        <v>48</v>
      </c>
      <c r="D2180" s="74"/>
      <c r="E2180" s="49">
        <f t="shared" si="616"/>
        <v>0</v>
      </c>
      <c r="F2180" s="50">
        <v>0</v>
      </c>
      <c r="G2180" s="50">
        <v>0</v>
      </c>
      <c r="H2180" s="50">
        <v>0</v>
      </c>
      <c r="I2180" s="50">
        <v>0</v>
      </c>
      <c r="J2180" s="50">
        <v>0</v>
      </c>
      <c r="K2180" s="50">
        <v>0</v>
      </c>
    </row>
    <row r="2181" spans="1:11" ht="12.75" customHeight="1" x14ac:dyDescent="0.2">
      <c r="A2181" s="78">
        <v>208</v>
      </c>
      <c r="B2181" s="51" t="s">
        <v>369</v>
      </c>
      <c r="C2181" s="48" t="s">
        <v>44</v>
      </c>
      <c r="D2181" s="74" t="s">
        <v>290</v>
      </c>
      <c r="E2181" s="49">
        <f t="shared" si="616"/>
        <v>20000</v>
      </c>
      <c r="F2181" s="49">
        <f t="shared" ref="F2181:K2181" si="618">SUM(F2182:F2185)</f>
        <v>6000</v>
      </c>
      <c r="G2181" s="49">
        <f t="shared" si="618"/>
        <v>14000</v>
      </c>
      <c r="H2181" s="49">
        <f t="shared" si="618"/>
        <v>0</v>
      </c>
      <c r="I2181" s="49">
        <f t="shared" si="618"/>
        <v>0</v>
      </c>
      <c r="J2181" s="49">
        <f t="shared" si="618"/>
        <v>0</v>
      </c>
      <c r="K2181" s="49">
        <f t="shared" si="618"/>
        <v>0</v>
      </c>
    </row>
    <row r="2182" spans="1:11" ht="15.75" customHeight="1" x14ac:dyDescent="0.2">
      <c r="A2182" s="79"/>
      <c r="B2182" s="81" t="s">
        <v>370</v>
      </c>
      <c r="C2182" s="48" t="s">
        <v>45</v>
      </c>
      <c r="D2182" s="74"/>
      <c r="E2182" s="49">
        <f t="shared" si="616"/>
        <v>0</v>
      </c>
      <c r="F2182" s="50">
        <v>0</v>
      </c>
      <c r="G2182" s="50">
        <v>0</v>
      </c>
      <c r="H2182" s="50">
        <v>0</v>
      </c>
      <c r="I2182" s="50">
        <v>0</v>
      </c>
      <c r="J2182" s="50">
        <v>0</v>
      </c>
      <c r="K2182" s="50">
        <v>0</v>
      </c>
    </row>
    <row r="2183" spans="1:11" ht="13.5" customHeight="1" x14ac:dyDescent="0.2">
      <c r="A2183" s="79"/>
      <c r="B2183" s="81"/>
      <c r="C2183" s="48" t="s">
        <v>46</v>
      </c>
      <c r="D2183" s="74"/>
      <c r="E2183" s="49">
        <f t="shared" si="616"/>
        <v>20000</v>
      </c>
      <c r="F2183" s="50">
        <v>6000</v>
      </c>
      <c r="G2183" s="50">
        <v>14000</v>
      </c>
      <c r="H2183" s="50">
        <v>0</v>
      </c>
      <c r="I2183" s="50">
        <v>0</v>
      </c>
      <c r="J2183" s="50">
        <v>0</v>
      </c>
      <c r="K2183" s="50">
        <v>0</v>
      </c>
    </row>
    <row r="2184" spans="1:11" ht="13.5" customHeight="1" x14ac:dyDescent="0.2">
      <c r="A2184" s="79"/>
      <c r="B2184" s="81"/>
      <c r="C2184" s="48" t="s">
        <v>47</v>
      </c>
      <c r="D2184" s="74"/>
      <c r="E2184" s="49">
        <f t="shared" si="616"/>
        <v>0</v>
      </c>
      <c r="F2184" s="50">
        <v>0</v>
      </c>
      <c r="G2184" s="50">
        <v>0</v>
      </c>
      <c r="H2184" s="50">
        <v>0</v>
      </c>
      <c r="I2184" s="50">
        <v>0</v>
      </c>
      <c r="J2184" s="50">
        <v>0</v>
      </c>
      <c r="K2184" s="50">
        <v>0</v>
      </c>
    </row>
    <row r="2185" spans="1:11" ht="15" customHeight="1" x14ac:dyDescent="0.2">
      <c r="A2185" s="80"/>
      <c r="B2185" s="82"/>
      <c r="C2185" s="48" t="s">
        <v>48</v>
      </c>
      <c r="D2185" s="74"/>
      <c r="E2185" s="49">
        <f t="shared" si="616"/>
        <v>0</v>
      </c>
      <c r="F2185" s="50">
        <v>0</v>
      </c>
      <c r="G2185" s="50">
        <v>0</v>
      </c>
      <c r="H2185" s="50">
        <v>0</v>
      </c>
      <c r="I2185" s="50">
        <v>0</v>
      </c>
      <c r="J2185" s="50">
        <v>0</v>
      </c>
      <c r="K2185" s="50">
        <v>0</v>
      </c>
    </row>
    <row r="2186" spans="1:11" ht="12.75" customHeight="1" x14ac:dyDescent="0.2">
      <c r="A2186" s="78">
        <v>209</v>
      </c>
      <c r="B2186" s="51" t="s">
        <v>371</v>
      </c>
      <c r="C2186" s="48" t="s">
        <v>44</v>
      </c>
      <c r="D2186" s="74" t="s">
        <v>290</v>
      </c>
      <c r="E2186" s="49">
        <f t="shared" si="616"/>
        <v>0</v>
      </c>
      <c r="F2186" s="49">
        <f t="shared" ref="F2186:K2186" si="619">SUM(F2187:F2190)</f>
        <v>0</v>
      </c>
      <c r="G2186" s="49">
        <f t="shared" si="619"/>
        <v>0</v>
      </c>
      <c r="H2186" s="49">
        <f t="shared" si="619"/>
        <v>0</v>
      </c>
      <c r="I2186" s="49">
        <f t="shared" si="619"/>
        <v>0</v>
      </c>
      <c r="J2186" s="49">
        <f t="shared" si="619"/>
        <v>0</v>
      </c>
      <c r="K2186" s="49">
        <f t="shared" si="619"/>
        <v>0</v>
      </c>
    </row>
    <row r="2187" spans="1:11" ht="12.75" customHeight="1" x14ac:dyDescent="0.2">
      <c r="A2187" s="79"/>
      <c r="B2187" s="81" t="s">
        <v>372</v>
      </c>
      <c r="C2187" s="48" t="s">
        <v>45</v>
      </c>
      <c r="D2187" s="74"/>
      <c r="E2187" s="49">
        <f t="shared" si="616"/>
        <v>0</v>
      </c>
      <c r="F2187" s="50">
        <v>0</v>
      </c>
      <c r="G2187" s="50">
        <v>0</v>
      </c>
      <c r="H2187" s="50">
        <v>0</v>
      </c>
      <c r="I2187" s="50">
        <v>0</v>
      </c>
      <c r="J2187" s="50">
        <v>0</v>
      </c>
      <c r="K2187" s="50">
        <v>0</v>
      </c>
    </row>
    <row r="2188" spans="1:11" ht="12.75" customHeight="1" x14ac:dyDescent="0.2">
      <c r="A2188" s="79"/>
      <c r="B2188" s="81"/>
      <c r="C2188" s="48" t="s">
        <v>46</v>
      </c>
      <c r="D2188" s="74"/>
      <c r="E2188" s="49">
        <f t="shared" si="616"/>
        <v>0</v>
      </c>
      <c r="F2188" s="50">
        <v>0</v>
      </c>
      <c r="G2188" s="50">
        <v>0</v>
      </c>
      <c r="H2188" s="50">
        <v>0</v>
      </c>
      <c r="I2188" s="50">
        <v>0</v>
      </c>
      <c r="J2188" s="50">
        <v>0</v>
      </c>
      <c r="K2188" s="50">
        <v>0</v>
      </c>
    </row>
    <row r="2189" spans="1:11" ht="12.75" customHeight="1" x14ac:dyDescent="0.2">
      <c r="A2189" s="79"/>
      <c r="B2189" s="81"/>
      <c r="C2189" s="48" t="s">
        <v>47</v>
      </c>
      <c r="D2189" s="74"/>
      <c r="E2189" s="49">
        <f t="shared" si="616"/>
        <v>0</v>
      </c>
      <c r="F2189" s="50">
        <v>0</v>
      </c>
      <c r="G2189" s="50">
        <v>0</v>
      </c>
      <c r="H2189" s="50">
        <v>0</v>
      </c>
      <c r="I2189" s="50">
        <v>0</v>
      </c>
      <c r="J2189" s="50">
        <v>0</v>
      </c>
      <c r="K2189" s="50">
        <v>0</v>
      </c>
    </row>
    <row r="2190" spans="1:11" ht="12.75" customHeight="1" x14ac:dyDescent="0.2">
      <c r="A2190" s="80"/>
      <c r="B2190" s="82"/>
      <c r="C2190" s="48" t="s">
        <v>48</v>
      </c>
      <c r="D2190" s="74"/>
      <c r="E2190" s="49">
        <f t="shared" si="616"/>
        <v>0</v>
      </c>
      <c r="F2190" s="50">
        <v>0</v>
      </c>
      <c r="G2190" s="50">
        <v>0</v>
      </c>
      <c r="H2190" s="50">
        <v>0</v>
      </c>
      <c r="I2190" s="50">
        <v>0</v>
      </c>
      <c r="J2190" s="50">
        <v>0</v>
      </c>
      <c r="K2190" s="50">
        <v>0</v>
      </c>
    </row>
    <row r="2191" spans="1:11" ht="12.75" customHeight="1" x14ac:dyDescent="0.2">
      <c r="A2191" s="78">
        <v>210</v>
      </c>
      <c r="B2191" s="51" t="s">
        <v>373</v>
      </c>
      <c r="C2191" s="48" t="s">
        <v>44</v>
      </c>
      <c r="D2191" s="74" t="s">
        <v>290</v>
      </c>
      <c r="E2191" s="49">
        <f t="shared" si="616"/>
        <v>493200</v>
      </c>
      <c r="F2191" s="49">
        <f t="shared" ref="F2191:K2191" si="620">SUM(F2192:F2195)</f>
        <v>0</v>
      </c>
      <c r="G2191" s="49">
        <f t="shared" si="620"/>
        <v>164235.6</v>
      </c>
      <c r="H2191" s="49">
        <f t="shared" si="620"/>
        <v>164235.6</v>
      </c>
      <c r="I2191" s="49">
        <f t="shared" si="620"/>
        <v>164728.79999999999</v>
      </c>
      <c r="J2191" s="49">
        <f t="shared" si="620"/>
        <v>0</v>
      </c>
      <c r="K2191" s="49">
        <f t="shared" si="620"/>
        <v>0</v>
      </c>
    </row>
    <row r="2192" spans="1:11" ht="12.75" customHeight="1" x14ac:dyDescent="0.2">
      <c r="A2192" s="79"/>
      <c r="B2192" s="81" t="s">
        <v>374</v>
      </c>
      <c r="C2192" s="48" t="s">
        <v>45</v>
      </c>
      <c r="D2192" s="74"/>
      <c r="E2192" s="49">
        <f t="shared" si="616"/>
        <v>0</v>
      </c>
      <c r="F2192" s="50">
        <v>0</v>
      </c>
      <c r="G2192" s="50">
        <v>0</v>
      </c>
      <c r="H2192" s="50">
        <v>0</v>
      </c>
      <c r="I2192" s="50">
        <v>0</v>
      </c>
      <c r="J2192" s="50">
        <v>0</v>
      </c>
      <c r="K2192" s="50">
        <v>0</v>
      </c>
    </row>
    <row r="2193" spans="1:11" ht="12.75" customHeight="1" x14ac:dyDescent="0.2">
      <c r="A2193" s="79"/>
      <c r="B2193" s="81"/>
      <c r="C2193" s="48" t="s">
        <v>46</v>
      </c>
      <c r="D2193" s="74"/>
      <c r="E2193" s="49">
        <f t="shared" si="616"/>
        <v>493200</v>
      </c>
      <c r="F2193" s="50">
        <v>0</v>
      </c>
      <c r="G2193" s="50">
        <v>164235.6</v>
      </c>
      <c r="H2193" s="50">
        <v>164235.6</v>
      </c>
      <c r="I2193" s="50">
        <v>164728.79999999999</v>
      </c>
      <c r="J2193" s="50">
        <v>0</v>
      </c>
      <c r="K2193" s="50">
        <v>0</v>
      </c>
    </row>
    <row r="2194" spans="1:11" ht="12.75" customHeight="1" x14ac:dyDescent="0.2">
      <c r="A2194" s="79"/>
      <c r="B2194" s="81"/>
      <c r="C2194" s="48" t="s">
        <v>47</v>
      </c>
      <c r="D2194" s="74"/>
      <c r="E2194" s="49">
        <f t="shared" si="616"/>
        <v>0</v>
      </c>
      <c r="F2194" s="50">
        <v>0</v>
      </c>
      <c r="G2194" s="50">
        <v>0</v>
      </c>
      <c r="H2194" s="50">
        <v>0</v>
      </c>
      <c r="I2194" s="50">
        <v>0</v>
      </c>
      <c r="J2194" s="50">
        <v>0</v>
      </c>
      <c r="K2194" s="50">
        <v>0</v>
      </c>
    </row>
    <row r="2195" spans="1:11" ht="12.75" customHeight="1" x14ac:dyDescent="0.2">
      <c r="A2195" s="80"/>
      <c r="B2195" s="82"/>
      <c r="C2195" s="48" t="s">
        <v>48</v>
      </c>
      <c r="D2195" s="74"/>
      <c r="E2195" s="49">
        <f t="shared" si="616"/>
        <v>0</v>
      </c>
      <c r="F2195" s="50">
        <v>0</v>
      </c>
      <c r="G2195" s="50">
        <v>0</v>
      </c>
      <c r="H2195" s="50">
        <v>0</v>
      </c>
      <c r="I2195" s="50">
        <v>0</v>
      </c>
      <c r="J2195" s="50">
        <v>0</v>
      </c>
      <c r="K2195" s="50">
        <v>0</v>
      </c>
    </row>
    <row r="2196" spans="1:11" ht="12.75" customHeight="1" x14ac:dyDescent="0.2">
      <c r="A2196" s="78">
        <v>211</v>
      </c>
      <c r="B2196" s="51" t="s">
        <v>397</v>
      </c>
      <c r="C2196" s="48" t="s">
        <v>44</v>
      </c>
      <c r="D2196" s="74" t="s">
        <v>290</v>
      </c>
      <c r="E2196" s="49">
        <f t="shared" si="616"/>
        <v>100000</v>
      </c>
      <c r="F2196" s="49">
        <f t="shared" ref="F2196:K2196" si="621">SUM(F2197:F2200)</f>
        <v>0</v>
      </c>
      <c r="G2196" s="49">
        <f t="shared" si="621"/>
        <v>0</v>
      </c>
      <c r="H2196" s="49">
        <f t="shared" si="621"/>
        <v>0</v>
      </c>
      <c r="I2196" s="49">
        <f t="shared" si="621"/>
        <v>100000</v>
      </c>
      <c r="J2196" s="49">
        <f t="shared" si="621"/>
        <v>0</v>
      </c>
      <c r="K2196" s="49">
        <f t="shared" si="621"/>
        <v>0</v>
      </c>
    </row>
    <row r="2197" spans="1:11" ht="15.75" customHeight="1" x14ac:dyDescent="0.2">
      <c r="A2197" s="79"/>
      <c r="B2197" s="81" t="s">
        <v>398</v>
      </c>
      <c r="C2197" s="48" t="s">
        <v>45</v>
      </c>
      <c r="D2197" s="74"/>
      <c r="E2197" s="49">
        <f t="shared" si="616"/>
        <v>0</v>
      </c>
      <c r="F2197" s="50">
        <v>0</v>
      </c>
      <c r="G2197" s="50">
        <v>0</v>
      </c>
      <c r="H2197" s="50">
        <v>0</v>
      </c>
      <c r="I2197" s="50">
        <v>0</v>
      </c>
      <c r="J2197" s="50">
        <v>0</v>
      </c>
      <c r="K2197" s="50">
        <v>0</v>
      </c>
    </row>
    <row r="2198" spans="1:11" ht="15" x14ac:dyDescent="0.2">
      <c r="A2198" s="79"/>
      <c r="B2198" s="81"/>
      <c r="C2198" s="48" t="s">
        <v>46</v>
      </c>
      <c r="D2198" s="74"/>
      <c r="E2198" s="49">
        <f t="shared" si="616"/>
        <v>100000</v>
      </c>
      <c r="F2198" s="50">
        <v>0</v>
      </c>
      <c r="G2198" s="50">
        <v>0</v>
      </c>
      <c r="H2198" s="50">
        <v>0</v>
      </c>
      <c r="I2198" s="50">
        <v>100000</v>
      </c>
      <c r="J2198" s="50">
        <v>0</v>
      </c>
      <c r="K2198" s="50">
        <v>0</v>
      </c>
    </row>
    <row r="2199" spans="1:11" ht="15.75" customHeight="1" x14ac:dyDescent="0.2">
      <c r="A2199" s="79"/>
      <c r="B2199" s="81"/>
      <c r="C2199" s="48" t="s">
        <v>47</v>
      </c>
      <c r="D2199" s="74"/>
      <c r="E2199" s="49">
        <f t="shared" si="616"/>
        <v>0</v>
      </c>
      <c r="F2199" s="50">
        <v>0</v>
      </c>
      <c r="G2199" s="50">
        <v>0</v>
      </c>
      <c r="H2199" s="50">
        <v>0</v>
      </c>
      <c r="I2199" s="50">
        <v>0</v>
      </c>
      <c r="J2199" s="50">
        <v>0</v>
      </c>
      <c r="K2199" s="50">
        <v>0</v>
      </c>
    </row>
    <row r="2200" spans="1:11" ht="15" x14ac:dyDescent="0.2">
      <c r="A2200" s="80"/>
      <c r="B2200" s="82"/>
      <c r="C2200" s="48" t="s">
        <v>48</v>
      </c>
      <c r="D2200" s="74"/>
      <c r="E2200" s="49">
        <f t="shared" si="616"/>
        <v>0</v>
      </c>
      <c r="F2200" s="50">
        <v>0</v>
      </c>
      <c r="G2200" s="50">
        <v>0</v>
      </c>
      <c r="H2200" s="50">
        <v>0</v>
      </c>
      <c r="I2200" s="50">
        <v>0</v>
      </c>
      <c r="J2200" s="50">
        <v>0</v>
      </c>
      <c r="K2200" s="50">
        <v>0</v>
      </c>
    </row>
    <row r="2201" spans="1:11" ht="12.75" customHeight="1" x14ac:dyDescent="0.2">
      <c r="A2201" s="78">
        <v>212</v>
      </c>
      <c r="B2201" s="51" t="s">
        <v>375</v>
      </c>
      <c r="C2201" s="48" t="s">
        <v>44</v>
      </c>
      <c r="D2201" s="74" t="s">
        <v>290</v>
      </c>
      <c r="E2201" s="49">
        <f t="shared" si="616"/>
        <v>17247.477289999999</v>
      </c>
      <c r="F2201" s="49">
        <f t="shared" ref="F2201:K2201" si="622">SUM(F2202:F2205)</f>
        <v>71.477289999999996</v>
      </c>
      <c r="G2201" s="49">
        <f t="shared" si="622"/>
        <v>2000</v>
      </c>
      <c r="H2201" s="49">
        <f t="shared" si="622"/>
        <v>3176</v>
      </c>
      <c r="I2201" s="49">
        <f t="shared" si="622"/>
        <v>4000</v>
      </c>
      <c r="J2201" s="49">
        <f t="shared" si="622"/>
        <v>4000</v>
      </c>
      <c r="K2201" s="49">
        <f t="shared" si="622"/>
        <v>4000</v>
      </c>
    </row>
    <row r="2202" spans="1:11" ht="15" x14ac:dyDescent="0.2">
      <c r="A2202" s="79"/>
      <c r="B2202" s="81" t="s">
        <v>376</v>
      </c>
      <c r="C2202" s="48" t="s">
        <v>45</v>
      </c>
      <c r="D2202" s="74"/>
      <c r="E2202" s="49">
        <f t="shared" si="616"/>
        <v>0</v>
      </c>
      <c r="F2202" s="50">
        <v>0</v>
      </c>
      <c r="G2202" s="50">
        <v>0</v>
      </c>
      <c r="H2202" s="50">
        <v>0</v>
      </c>
      <c r="I2202" s="50">
        <v>0</v>
      </c>
      <c r="J2202" s="50">
        <v>0</v>
      </c>
      <c r="K2202" s="50">
        <v>0</v>
      </c>
    </row>
    <row r="2203" spans="1:11" ht="15" x14ac:dyDescent="0.2">
      <c r="A2203" s="79"/>
      <c r="B2203" s="81"/>
      <c r="C2203" s="48" t="s">
        <v>46</v>
      </c>
      <c r="D2203" s="74"/>
      <c r="E2203" s="49">
        <f t="shared" si="616"/>
        <v>17247.477289999999</v>
      </c>
      <c r="F2203" s="50">
        <v>71.477289999999996</v>
      </c>
      <c r="G2203" s="50">
        <v>2000</v>
      </c>
      <c r="H2203" s="50">
        <v>3176</v>
      </c>
      <c r="I2203" s="50">
        <v>4000</v>
      </c>
      <c r="J2203" s="50">
        <v>4000</v>
      </c>
      <c r="K2203" s="50">
        <v>4000</v>
      </c>
    </row>
    <row r="2204" spans="1:11" ht="15" x14ac:dyDescent="0.2">
      <c r="A2204" s="79"/>
      <c r="B2204" s="81"/>
      <c r="C2204" s="48" t="s">
        <v>47</v>
      </c>
      <c r="D2204" s="74"/>
      <c r="E2204" s="49">
        <f t="shared" si="616"/>
        <v>0</v>
      </c>
      <c r="F2204" s="50">
        <v>0</v>
      </c>
      <c r="G2204" s="50">
        <v>0</v>
      </c>
      <c r="H2204" s="50">
        <v>0</v>
      </c>
      <c r="I2204" s="50">
        <v>0</v>
      </c>
      <c r="J2204" s="50">
        <v>0</v>
      </c>
      <c r="K2204" s="50">
        <v>0</v>
      </c>
    </row>
    <row r="2205" spans="1:11" ht="19.5" customHeight="1" x14ac:dyDescent="0.2">
      <c r="A2205" s="80"/>
      <c r="B2205" s="82"/>
      <c r="C2205" s="48" t="s">
        <v>48</v>
      </c>
      <c r="D2205" s="74"/>
      <c r="E2205" s="49">
        <f t="shared" si="616"/>
        <v>0</v>
      </c>
      <c r="F2205" s="50">
        <v>0</v>
      </c>
      <c r="G2205" s="50">
        <v>0</v>
      </c>
      <c r="H2205" s="50">
        <v>0</v>
      </c>
      <c r="I2205" s="50">
        <v>0</v>
      </c>
      <c r="J2205" s="50">
        <v>0</v>
      </c>
      <c r="K2205" s="50">
        <v>0</v>
      </c>
    </row>
    <row r="2206" spans="1:11" ht="12.75" customHeight="1" x14ac:dyDescent="0.2">
      <c r="A2206" s="78">
        <v>213</v>
      </c>
      <c r="B2206" s="51" t="s">
        <v>377</v>
      </c>
      <c r="C2206" s="48" t="s">
        <v>44</v>
      </c>
      <c r="D2206" s="74" t="s">
        <v>290</v>
      </c>
      <c r="E2206" s="49">
        <f t="shared" si="616"/>
        <v>43154.066449999998</v>
      </c>
      <c r="F2206" s="49">
        <f t="shared" ref="F2206:K2206" si="623">SUM(F2207:F2210)</f>
        <v>0</v>
      </c>
      <c r="G2206" s="49">
        <f t="shared" si="623"/>
        <v>5970</v>
      </c>
      <c r="H2206" s="49">
        <f t="shared" si="623"/>
        <v>9658.1664500000006</v>
      </c>
      <c r="I2206" s="49">
        <f t="shared" si="623"/>
        <v>9175.2999999999993</v>
      </c>
      <c r="J2206" s="49">
        <f t="shared" si="623"/>
        <v>9175.2999999999993</v>
      </c>
      <c r="K2206" s="49">
        <f t="shared" si="623"/>
        <v>9175.2999999999993</v>
      </c>
    </row>
    <row r="2207" spans="1:11" ht="12.75" customHeight="1" x14ac:dyDescent="0.2">
      <c r="A2207" s="79"/>
      <c r="B2207" s="81" t="s">
        <v>378</v>
      </c>
      <c r="C2207" s="48" t="s">
        <v>45</v>
      </c>
      <c r="D2207" s="74"/>
      <c r="E2207" s="49">
        <f t="shared" si="616"/>
        <v>0</v>
      </c>
      <c r="F2207" s="50">
        <v>0</v>
      </c>
      <c r="G2207" s="50">
        <v>0</v>
      </c>
      <c r="H2207" s="50">
        <v>0</v>
      </c>
      <c r="I2207" s="50">
        <v>0</v>
      </c>
      <c r="J2207" s="50">
        <v>0</v>
      </c>
      <c r="K2207" s="50">
        <v>0</v>
      </c>
    </row>
    <row r="2208" spans="1:11" ht="12.75" customHeight="1" x14ac:dyDescent="0.2">
      <c r="A2208" s="79"/>
      <c r="B2208" s="81"/>
      <c r="C2208" s="48" t="s">
        <v>46</v>
      </c>
      <c r="D2208" s="74"/>
      <c r="E2208" s="49">
        <f t="shared" si="616"/>
        <v>43154.066449999998</v>
      </c>
      <c r="F2208" s="50">
        <v>0</v>
      </c>
      <c r="G2208" s="50">
        <v>5970</v>
      </c>
      <c r="H2208" s="50">
        <v>9658.1664500000006</v>
      </c>
      <c r="I2208" s="50">
        <v>9175.2999999999993</v>
      </c>
      <c r="J2208" s="50">
        <v>9175.2999999999993</v>
      </c>
      <c r="K2208" s="50">
        <v>9175.2999999999993</v>
      </c>
    </row>
    <row r="2209" spans="1:11" ht="12.75" customHeight="1" x14ac:dyDescent="0.2">
      <c r="A2209" s="79"/>
      <c r="B2209" s="81"/>
      <c r="C2209" s="48" t="s">
        <v>47</v>
      </c>
      <c r="D2209" s="74"/>
      <c r="E2209" s="49">
        <f t="shared" si="616"/>
        <v>0</v>
      </c>
      <c r="F2209" s="50">
        <v>0</v>
      </c>
      <c r="G2209" s="50">
        <v>0</v>
      </c>
      <c r="H2209" s="50">
        <v>0</v>
      </c>
      <c r="I2209" s="50">
        <v>0</v>
      </c>
      <c r="J2209" s="50">
        <v>0</v>
      </c>
      <c r="K2209" s="50">
        <v>0</v>
      </c>
    </row>
    <row r="2210" spans="1:11" ht="12.75" customHeight="1" x14ac:dyDescent="0.2">
      <c r="A2210" s="80"/>
      <c r="B2210" s="82"/>
      <c r="C2210" s="48" t="s">
        <v>48</v>
      </c>
      <c r="D2210" s="74"/>
      <c r="E2210" s="49">
        <f t="shared" si="616"/>
        <v>0</v>
      </c>
      <c r="F2210" s="50">
        <v>0</v>
      </c>
      <c r="G2210" s="50">
        <v>0</v>
      </c>
      <c r="H2210" s="50">
        <v>0</v>
      </c>
      <c r="I2210" s="50">
        <v>0</v>
      </c>
      <c r="J2210" s="50">
        <v>0</v>
      </c>
      <c r="K2210" s="50">
        <v>0</v>
      </c>
    </row>
    <row r="2211" spans="1:11" ht="12.75" customHeight="1" x14ac:dyDescent="0.2">
      <c r="A2211" s="78">
        <v>214</v>
      </c>
      <c r="B2211" s="51" t="s">
        <v>407</v>
      </c>
      <c r="C2211" s="48" t="s">
        <v>44</v>
      </c>
      <c r="D2211" s="74" t="s">
        <v>290</v>
      </c>
      <c r="E2211" s="49">
        <f t="shared" si="616"/>
        <v>0</v>
      </c>
      <c r="F2211" s="49">
        <f t="shared" ref="F2211:K2211" si="624">SUM(F2212:F2215)</f>
        <v>0</v>
      </c>
      <c r="G2211" s="49">
        <f t="shared" si="624"/>
        <v>0</v>
      </c>
      <c r="H2211" s="49">
        <f t="shared" si="624"/>
        <v>0</v>
      </c>
      <c r="I2211" s="49">
        <f t="shared" si="624"/>
        <v>0</v>
      </c>
      <c r="J2211" s="49">
        <f t="shared" si="624"/>
        <v>0</v>
      </c>
      <c r="K2211" s="49">
        <f t="shared" si="624"/>
        <v>0</v>
      </c>
    </row>
    <row r="2212" spans="1:11" ht="12.75" customHeight="1" x14ac:dyDescent="0.2">
      <c r="A2212" s="79"/>
      <c r="B2212" s="81" t="s">
        <v>408</v>
      </c>
      <c r="C2212" s="48" t="s">
        <v>45</v>
      </c>
      <c r="D2212" s="74"/>
      <c r="E2212" s="49">
        <f t="shared" si="616"/>
        <v>0</v>
      </c>
      <c r="F2212" s="50">
        <v>0</v>
      </c>
      <c r="G2212" s="50">
        <v>0</v>
      </c>
      <c r="H2212" s="50">
        <v>0</v>
      </c>
      <c r="I2212" s="50">
        <v>0</v>
      </c>
      <c r="J2212" s="50">
        <v>0</v>
      </c>
      <c r="K2212" s="50">
        <v>0</v>
      </c>
    </row>
    <row r="2213" spans="1:11" ht="12.75" customHeight="1" x14ac:dyDescent="0.2">
      <c r="A2213" s="79"/>
      <c r="B2213" s="81"/>
      <c r="C2213" s="48" t="s">
        <v>46</v>
      </c>
      <c r="D2213" s="74"/>
      <c r="E2213" s="49">
        <f t="shared" si="616"/>
        <v>0</v>
      </c>
      <c r="F2213" s="50">
        <v>0</v>
      </c>
      <c r="G2213" s="50">
        <v>0</v>
      </c>
      <c r="H2213" s="50">
        <v>0</v>
      </c>
      <c r="I2213" s="50">
        <v>0</v>
      </c>
      <c r="J2213" s="50">
        <v>0</v>
      </c>
      <c r="K2213" s="50">
        <v>0</v>
      </c>
    </row>
    <row r="2214" spans="1:11" ht="12.75" customHeight="1" x14ac:dyDescent="0.2">
      <c r="A2214" s="79"/>
      <c r="B2214" s="81"/>
      <c r="C2214" s="48" t="s">
        <v>47</v>
      </c>
      <c r="D2214" s="74"/>
      <c r="E2214" s="49">
        <f t="shared" si="616"/>
        <v>0</v>
      </c>
      <c r="F2214" s="50">
        <v>0</v>
      </c>
      <c r="G2214" s="50">
        <v>0</v>
      </c>
      <c r="H2214" s="50">
        <v>0</v>
      </c>
      <c r="I2214" s="50">
        <v>0</v>
      </c>
      <c r="J2214" s="50">
        <v>0</v>
      </c>
      <c r="K2214" s="50">
        <v>0</v>
      </c>
    </row>
    <row r="2215" spans="1:11" ht="12.75" customHeight="1" x14ac:dyDescent="0.2">
      <c r="A2215" s="80"/>
      <c r="B2215" s="82"/>
      <c r="C2215" s="48" t="s">
        <v>48</v>
      </c>
      <c r="D2215" s="74"/>
      <c r="E2215" s="49">
        <f t="shared" si="616"/>
        <v>0</v>
      </c>
      <c r="F2215" s="50">
        <v>0</v>
      </c>
      <c r="G2215" s="50">
        <v>0</v>
      </c>
      <c r="H2215" s="50">
        <v>0</v>
      </c>
      <c r="I2215" s="50">
        <v>0</v>
      </c>
      <c r="J2215" s="50">
        <v>0</v>
      </c>
      <c r="K2215" s="50">
        <v>0</v>
      </c>
    </row>
    <row r="2216" spans="1:11" ht="12.75" customHeight="1" x14ac:dyDescent="0.2">
      <c r="A2216" s="78">
        <v>215</v>
      </c>
      <c r="B2216" s="51" t="s">
        <v>413</v>
      </c>
      <c r="C2216" s="48" t="s">
        <v>44</v>
      </c>
      <c r="D2216" s="74" t="s">
        <v>290</v>
      </c>
      <c r="E2216" s="49">
        <f t="shared" si="616"/>
        <v>146000</v>
      </c>
      <c r="F2216" s="49">
        <f t="shared" ref="F2216:K2216" si="625">SUM(F2217:F2220)</f>
        <v>0</v>
      </c>
      <c r="G2216" s="49">
        <f t="shared" si="625"/>
        <v>0</v>
      </c>
      <c r="H2216" s="49">
        <f t="shared" si="625"/>
        <v>3500</v>
      </c>
      <c r="I2216" s="49">
        <f t="shared" si="625"/>
        <v>47500</v>
      </c>
      <c r="J2216" s="49">
        <f t="shared" si="625"/>
        <v>47500</v>
      </c>
      <c r="K2216" s="49">
        <f t="shared" si="625"/>
        <v>47500</v>
      </c>
    </row>
    <row r="2217" spans="1:11" ht="12.75" customHeight="1" x14ac:dyDescent="0.2">
      <c r="A2217" s="79"/>
      <c r="B2217" s="81" t="s">
        <v>414</v>
      </c>
      <c r="C2217" s="48" t="s">
        <v>45</v>
      </c>
      <c r="D2217" s="74"/>
      <c r="E2217" s="49">
        <f t="shared" si="616"/>
        <v>0</v>
      </c>
      <c r="F2217" s="50">
        <v>0</v>
      </c>
      <c r="G2217" s="50">
        <v>0</v>
      </c>
      <c r="H2217" s="50">
        <v>0</v>
      </c>
      <c r="I2217" s="50">
        <v>0</v>
      </c>
      <c r="J2217" s="50">
        <v>0</v>
      </c>
      <c r="K2217" s="50">
        <v>0</v>
      </c>
    </row>
    <row r="2218" spans="1:11" ht="12.75" customHeight="1" x14ac:dyDescent="0.2">
      <c r="A2218" s="79"/>
      <c r="B2218" s="81"/>
      <c r="C2218" s="48" t="s">
        <v>46</v>
      </c>
      <c r="D2218" s="74"/>
      <c r="E2218" s="49">
        <f t="shared" si="616"/>
        <v>146000</v>
      </c>
      <c r="F2218" s="50">
        <v>0</v>
      </c>
      <c r="G2218" s="50">
        <v>0</v>
      </c>
      <c r="H2218" s="50">
        <v>3500</v>
      </c>
      <c r="I2218" s="50">
        <v>47500</v>
      </c>
      <c r="J2218" s="50">
        <v>47500</v>
      </c>
      <c r="K2218" s="50">
        <v>47500</v>
      </c>
    </row>
    <row r="2219" spans="1:11" ht="12.75" customHeight="1" x14ac:dyDescent="0.2">
      <c r="A2219" s="79"/>
      <c r="B2219" s="81"/>
      <c r="C2219" s="48" t="s">
        <v>47</v>
      </c>
      <c r="D2219" s="74"/>
      <c r="E2219" s="49">
        <f t="shared" si="616"/>
        <v>0</v>
      </c>
      <c r="F2219" s="50">
        <v>0</v>
      </c>
      <c r="G2219" s="50">
        <v>0</v>
      </c>
      <c r="H2219" s="50">
        <v>0</v>
      </c>
      <c r="I2219" s="50">
        <v>0</v>
      </c>
      <c r="J2219" s="50">
        <v>0</v>
      </c>
      <c r="K2219" s="50">
        <v>0</v>
      </c>
    </row>
    <row r="2220" spans="1:11" ht="12.75" customHeight="1" x14ac:dyDescent="0.2">
      <c r="A2220" s="80"/>
      <c r="B2220" s="82"/>
      <c r="C2220" s="48" t="s">
        <v>48</v>
      </c>
      <c r="D2220" s="74"/>
      <c r="E2220" s="49">
        <f t="shared" si="616"/>
        <v>0</v>
      </c>
      <c r="F2220" s="50">
        <v>0</v>
      </c>
      <c r="G2220" s="50">
        <v>0</v>
      </c>
      <c r="H2220" s="50">
        <v>0</v>
      </c>
      <c r="I2220" s="50">
        <v>0</v>
      </c>
      <c r="J2220" s="50">
        <v>0</v>
      </c>
      <c r="K2220" s="50">
        <v>0</v>
      </c>
    </row>
    <row r="2221" spans="1:11" ht="12.75" customHeight="1" x14ac:dyDescent="0.2">
      <c r="A2221" s="78">
        <v>216</v>
      </c>
      <c r="B2221" s="91" t="s">
        <v>36</v>
      </c>
      <c r="C2221" s="48" t="s">
        <v>44</v>
      </c>
      <c r="D2221" s="74" t="s">
        <v>290</v>
      </c>
      <c r="E2221" s="49">
        <f t="shared" si="616"/>
        <v>5886363.2157699997</v>
      </c>
      <c r="F2221" s="49">
        <f t="shared" ref="F2221:K2221" si="626">SUM(F2222:F2225)</f>
        <v>866242.30741000001</v>
      </c>
      <c r="G2221" s="49">
        <f t="shared" si="626"/>
        <v>1002657.01272</v>
      </c>
      <c r="H2221" s="49">
        <f t="shared" si="626"/>
        <v>944597.65899999999</v>
      </c>
      <c r="I2221" s="49">
        <f t="shared" si="626"/>
        <v>1204646.0889999999</v>
      </c>
      <c r="J2221" s="49">
        <f t="shared" si="626"/>
        <v>663574.05863999994</v>
      </c>
      <c r="K2221" s="49">
        <f t="shared" si="626"/>
        <v>1204646.0889999999</v>
      </c>
    </row>
    <row r="2222" spans="1:11" ht="13.5" customHeight="1" x14ac:dyDescent="0.2">
      <c r="A2222" s="79"/>
      <c r="B2222" s="84"/>
      <c r="C2222" s="48" t="s">
        <v>45</v>
      </c>
      <c r="D2222" s="74"/>
      <c r="E2222" s="49">
        <f t="shared" si="616"/>
        <v>0</v>
      </c>
      <c r="F2222" s="50">
        <f t="shared" ref="F2222:K2225" si="627">F2227+F2232+F2247+F2252</f>
        <v>0</v>
      </c>
      <c r="G2222" s="50">
        <f t="shared" si="627"/>
        <v>0</v>
      </c>
      <c r="H2222" s="50">
        <f t="shared" si="627"/>
        <v>0</v>
      </c>
      <c r="I2222" s="50">
        <f t="shared" si="627"/>
        <v>0</v>
      </c>
      <c r="J2222" s="50">
        <f t="shared" si="627"/>
        <v>0</v>
      </c>
      <c r="K2222" s="50">
        <f t="shared" si="627"/>
        <v>0</v>
      </c>
    </row>
    <row r="2223" spans="1:11" ht="13.5" customHeight="1" x14ac:dyDescent="0.2">
      <c r="A2223" s="79"/>
      <c r="B2223" s="84"/>
      <c r="C2223" s="48" t="s">
        <v>46</v>
      </c>
      <c r="D2223" s="74"/>
      <c r="E2223" s="49">
        <f t="shared" si="616"/>
        <v>5886363.2157699997</v>
      </c>
      <c r="F2223" s="50">
        <f t="shared" si="627"/>
        <v>866242.30741000001</v>
      </c>
      <c r="G2223" s="50">
        <f t="shared" si="627"/>
        <v>1002657.01272</v>
      </c>
      <c r="H2223" s="50">
        <f t="shared" si="627"/>
        <v>944597.65899999999</v>
      </c>
      <c r="I2223" s="50">
        <f t="shared" si="627"/>
        <v>1204646.0889999999</v>
      </c>
      <c r="J2223" s="50">
        <f t="shared" si="627"/>
        <v>663574.05863999994</v>
      </c>
      <c r="K2223" s="50">
        <f t="shared" si="627"/>
        <v>1204646.0889999999</v>
      </c>
    </row>
    <row r="2224" spans="1:11" ht="15" x14ac:dyDescent="0.2">
      <c r="A2224" s="79"/>
      <c r="B2224" s="84"/>
      <c r="C2224" s="48" t="s">
        <v>47</v>
      </c>
      <c r="D2224" s="74"/>
      <c r="E2224" s="49">
        <f t="shared" si="616"/>
        <v>0</v>
      </c>
      <c r="F2224" s="50">
        <f t="shared" si="627"/>
        <v>0</v>
      </c>
      <c r="G2224" s="50">
        <f t="shared" si="627"/>
        <v>0</v>
      </c>
      <c r="H2224" s="50">
        <f t="shared" si="627"/>
        <v>0</v>
      </c>
      <c r="I2224" s="50">
        <f t="shared" si="627"/>
        <v>0</v>
      </c>
      <c r="J2224" s="50">
        <f t="shared" si="627"/>
        <v>0</v>
      </c>
      <c r="K2224" s="50">
        <f t="shared" si="627"/>
        <v>0</v>
      </c>
    </row>
    <row r="2225" spans="1:11" ht="15" x14ac:dyDescent="0.2">
      <c r="A2225" s="80"/>
      <c r="B2225" s="85"/>
      <c r="C2225" s="48" t="s">
        <v>48</v>
      </c>
      <c r="D2225" s="74"/>
      <c r="E2225" s="49">
        <f t="shared" si="616"/>
        <v>0</v>
      </c>
      <c r="F2225" s="50">
        <f t="shared" si="627"/>
        <v>0</v>
      </c>
      <c r="G2225" s="50">
        <f t="shared" si="627"/>
        <v>0</v>
      </c>
      <c r="H2225" s="50">
        <f t="shared" si="627"/>
        <v>0</v>
      </c>
      <c r="I2225" s="50">
        <f t="shared" si="627"/>
        <v>0</v>
      </c>
      <c r="J2225" s="50">
        <f t="shared" si="627"/>
        <v>0</v>
      </c>
      <c r="K2225" s="50">
        <f t="shared" si="627"/>
        <v>0</v>
      </c>
    </row>
    <row r="2226" spans="1:11" ht="15" x14ac:dyDescent="0.2">
      <c r="A2226" s="78">
        <v>217</v>
      </c>
      <c r="B2226" s="51" t="s">
        <v>379</v>
      </c>
      <c r="C2226" s="48" t="s">
        <v>44</v>
      </c>
      <c r="D2226" s="74"/>
      <c r="E2226" s="49">
        <f t="shared" si="616"/>
        <v>5679257.4634600002</v>
      </c>
      <c r="F2226" s="49">
        <f t="shared" ref="F2226:K2226" si="628">SUM(F2227:F2230)</f>
        <v>735640.14249999996</v>
      </c>
      <c r="G2226" s="49">
        <f t="shared" si="628"/>
        <v>926153.42532000004</v>
      </c>
      <c r="H2226" s="49">
        <f t="shared" si="628"/>
        <v>944597.65899999999</v>
      </c>
      <c r="I2226" s="49">
        <f t="shared" si="628"/>
        <v>1204646.0889999999</v>
      </c>
      <c r="J2226" s="49">
        <f t="shared" si="628"/>
        <v>663574.05863999994</v>
      </c>
      <c r="K2226" s="49">
        <f t="shared" si="628"/>
        <v>1204646.0889999999</v>
      </c>
    </row>
    <row r="2227" spans="1:11" ht="15" x14ac:dyDescent="0.2">
      <c r="A2227" s="79"/>
      <c r="B2227" s="81" t="s">
        <v>380</v>
      </c>
      <c r="C2227" s="48" t="s">
        <v>45</v>
      </c>
      <c r="D2227" s="74"/>
      <c r="E2227" s="49">
        <f t="shared" si="616"/>
        <v>0</v>
      </c>
      <c r="F2227" s="50">
        <v>0</v>
      </c>
      <c r="G2227" s="50">
        <v>0</v>
      </c>
      <c r="H2227" s="50">
        <v>0</v>
      </c>
      <c r="I2227" s="50">
        <v>0</v>
      </c>
      <c r="J2227" s="50">
        <v>0</v>
      </c>
      <c r="K2227" s="50">
        <v>0</v>
      </c>
    </row>
    <row r="2228" spans="1:11" ht="15" x14ac:dyDescent="0.2">
      <c r="A2228" s="79"/>
      <c r="B2228" s="81"/>
      <c r="C2228" s="48" t="s">
        <v>46</v>
      </c>
      <c r="D2228" s="74"/>
      <c r="E2228" s="49">
        <f t="shared" si="616"/>
        <v>5679257.4634600002</v>
      </c>
      <c r="F2228" s="50">
        <v>735640.14249999996</v>
      </c>
      <c r="G2228" s="50">
        <v>926153.42532000004</v>
      </c>
      <c r="H2228" s="50">
        <f>889497.659+55100</f>
        <v>944597.65899999999</v>
      </c>
      <c r="I2228" s="50">
        <v>1204646.0889999999</v>
      </c>
      <c r="J2228" s="50">
        <f>1204646.089-17026.9969-38482.66771-485562.36575</f>
        <v>663574.05863999994</v>
      </c>
      <c r="K2228" s="50">
        <v>1204646.0889999999</v>
      </c>
    </row>
    <row r="2229" spans="1:11" ht="15" x14ac:dyDescent="0.2">
      <c r="A2229" s="79"/>
      <c r="B2229" s="81"/>
      <c r="C2229" s="48" t="s">
        <v>47</v>
      </c>
      <c r="D2229" s="74"/>
      <c r="E2229" s="49">
        <f t="shared" si="616"/>
        <v>0</v>
      </c>
      <c r="F2229" s="50">
        <v>0</v>
      </c>
      <c r="G2229" s="50">
        <v>0</v>
      </c>
      <c r="H2229" s="50">
        <v>0</v>
      </c>
      <c r="I2229" s="50">
        <v>0</v>
      </c>
      <c r="J2229" s="50">
        <v>0</v>
      </c>
      <c r="K2229" s="50">
        <v>0</v>
      </c>
    </row>
    <row r="2230" spans="1:11" ht="15" x14ac:dyDescent="0.2">
      <c r="A2230" s="80"/>
      <c r="B2230" s="82"/>
      <c r="C2230" s="48" t="s">
        <v>48</v>
      </c>
      <c r="D2230" s="74"/>
      <c r="E2230" s="49">
        <f t="shared" si="616"/>
        <v>0</v>
      </c>
      <c r="F2230" s="50">
        <v>0</v>
      </c>
      <c r="G2230" s="50">
        <v>0</v>
      </c>
      <c r="H2230" s="50">
        <v>0</v>
      </c>
      <c r="I2230" s="50">
        <v>0</v>
      </c>
      <c r="J2230" s="50">
        <v>0</v>
      </c>
      <c r="K2230" s="50">
        <v>0</v>
      </c>
    </row>
    <row r="2231" spans="1:11" ht="15" x14ac:dyDescent="0.2">
      <c r="A2231" s="78">
        <v>218</v>
      </c>
      <c r="B2231" s="51" t="s">
        <v>381</v>
      </c>
      <c r="C2231" s="48" t="s">
        <v>44</v>
      </c>
      <c r="D2231" s="74"/>
      <c r="E2231" s="49">
        <f t="shared" si="616"/>
        <v>0</v>
      </c>
      <c r="F2231" s="49">
        <f t="shared" ref="F2231:K2231" si="629">SUM(F2232:F2235)</f>
        <v>0</v>
      </c>
      <c r="G2231" s="49">
        <f t="shared" si="629"/>
        <v>0</v>
      </c>
      <c r="H2231" s="49">
        <f t="shared" si="629"/>
        <v>0</v>
      </c>
      <c r="I2231" s="49">
        <f t="shared" si="629"/>
        <v>0</v>
      </c>
      <c r="J2231" s="49">
        <f t="shared" si="629"/>
        <v>0</v>
      </c>
      <c r="K2231" s="49">
        <f t="shared" si="629"/>
        <v>0</v>
      </c>
    </row>
    <row r="2232" spans="1:11" ht="15" x14ac:dyDescent="0.2">
      <c r="A2232" s="79"/>
      <c r="B2232" s="81" t="s">
        <v>382</v>
      </c>
      <c r="C2232" s="48" t="s">
        <v>45</v>
      </c>
      <c r="D2232" s="74"/>
      <c r="E2232" s="49">
        <f t="shared" si="616"/>
        <v>0</v>
      </c>
      <c r="F2232" s="50">
        <f t="shared" ref="F2232:K2235" si="630">F2237+F2242</f>
        <v>0</v>
      </c>
      <c r="G2232" s="50">
        <f t="shared" si="630"/>
        <v>0</v>
      </c>
      <c r="H2232" s="50">
        <f t="shared" si="630"/>
        <v>0</v>
      </c>
      <c r="I2232" s="50">
        <f t="shared" si="630"/>
        <v>0</v>
      </c>
      <c r="J2232" s="50">
        <f t="shared" si="630"/>
        <v>0</v>
      </c>
      <c r="K2232" s="50">
        <f t="shared" si="630"/>
        <v>0</v>
      </c>
    </row>
    <row r="2233" spans="1:11" ht="15" x14ac:dyDescent="0.2">
      <c r="A2233" s="79"/>
      <c r="B2233" s="81"/>
      <c r="C2233" s="48" t="s">
        <v>46</v>
      </c>
      <c r="D2233" s="74"/>
      <c r="E2233" s="49">
        <f t="shared" si="616"/>
        <v>0</v>
      </c>
      <c r="F2233" s="50">
        <f t="shared" si="630"/>
        <v>0</v>
      </c>
      <c r="G2233" s="50">
        <f t="shared" si="630"/>
        <v>0</v>
      </c>
      <c r="H2233" s="50">
        <f t="shared" si="630"/>
        <v>0</v>
      </c>
      <c r="I2233" s="50">
        <f t="shared" si="630"/>
        <v>0</v>
      </c>
      <c r="J2233" s="50">
        <f t="shared" si="630"/>
        <v>0</v>
      </c>
      <c r="K2233" s="50">
        <f t="shared" si="630"/>
        <v>0</v>
      </c>
    </row>
    <row r="2234" spans="1:11" ht="15" x14ac:dyDescent="0.2">
      <c r="A2234" s="79"/>
      <c r="B2234" s="81"/>
      <c r="C2234" s="48" t="s">
        <v>47</v>
      </c>
      <c r="D2234" s="74"/>
      <c r="E2234" s="49">
        <f t="shared" si="616"/>
        <v>0</v>
      </c>
      <c r="F2234" s="50">
        <f t="shared" si="630"/>
        <v>0</v>
      </c>
      <c r="G2234" s="50">
        <f t="shared" si="630"/>
        <v>0</v>
      </c>
      <c r="H2234" s="50">
        <f t="shared" si="630"/>
        <v>0</v>
      </c>
      <c r="I2234" s="50">
        <f t="shared" si="630"/>
        <v>0</v>
      </c>
      <c r="J2234" s="50">
        <f t="shared" si="630"/>
        <v>0</v>
      </c>
      <c r="K2234" s="50">
        <f t="shared" si="630"/>
        <v>0</v>
      </c>
    </row>
    <row r="2235" spans="1:11" ht="15" x14ac:dyDescent="0.2">
      <c r="A2235" s="80"/>
      <c r="B2235" s="82"/>
      <c r="C2235" s="48" t="s">
        <v>48</v>
      </c>
      <c r="D2235" s="74"/>
      <c r="E2235" s="49">
        <f t="shared" si="616"/>
        <v>0</v>
      </c>
      <c r="F2235" s="50">
        <f t="shared" si="630"/>
        <v>0</v>
      </c>
      <c r="G2235" s="50">
        <f t="shared" si="630"/>
        <v>0</v>
      </c>
      <c r="H2235" s="50">
        <f t="shared" si="630"/>
        <v>0</v>
      </c>
      <c r="I2235" s="50">
        <f t="shared" si="630"/>
        <v>0</v>
      </c>
      <c r="J2235" s="50">
        <f t="shared" si="630"/>
        <v>0</v>
      </c>
      <c r="K2235" s="50">
        <f t="shared" si="630"/>
        <v>0</v>
      </c>
    </row>
    <row r="2236" spans="1:11" ht="15" x14ac:dyDescent="0.2">
      <c r="A2236" s="78">
        <v>219</v>
      </c>
      <c r="B2236" s="51" t="s">
        <v>383</v>
      </c>
      <c r="C2236" s="48" t="s">
        <v>44</v>
      </c>
      <c r="D2236" s="74"/>
      <c r="E2236" s="49">
        <f t="shared" ref="E2236:E2275" si="631">SUM(F2236:K2236)</f>
        <v>0</v>
      </c>
      <c r="F2236" s="49">
        <f t="shared" ref="F2236:K2236" si="632">SUM(F2237:F2240)</f>
        <v>0</v>
      </c>
      <c r="G2236" s="49">
        <f t="shared" si="632"/>
        <v>0</v>
      </c>
      <c r="H2236" s="49">
        <f t="shared" si="632"/>
        <v>0</v>
      </c>
      <c r="I2236" s="49">
        <f t="shared" si="632"/>
        <v>0</v>
      </c>
      <c r="J2236" s="49">
        <f t="shared" si="632"/>
        <v>0</v>
      </c>
      <c r="K2236" s="49">
        <f t="shared" si="632"/>
        <v>0</v>
      </c>
    </row>
    <row r="2237" spans="1:11" ht="15" x14ac:dyDescent="0.2">
      <c r="A2237" s="79"/>
      <c r="B2237" s="81" t="s">
        <v>384</v>
      </c>
      <c r="C2237" s="48" t="s">
        <v>45</v>
      </c>
      <c r="D2237" s="74"/>
      <c r="E2237" s="49">
        <f t="shared" si="631"/>
        <v>0</v>
      </c>
      <c r="F2237" s="50">
        <v>0</v>
      </c>
      <c r="G2237" s="50">
        <v>0</v>
      </c>
      <c r="H2237" s="50">
        <v>0</v>
      </c>
      <c r="I2237" s="50">
        <v>0</v>
      </c>
      <c r="J2237" s="50">
        <v>0</v>
      </c>
      <c r="K2237" s="50">
        <v>0</v>
      </c>
    </row>
    <row r="2238" spans="1:11" ht="15" x14ac:dyDescent="0.2">
      <c r="A2238" s="79"/>
      <c r="B2238" s="81"/>
      <c r="C2238" s="48" t="s">
        <v>46</v>
      </c>
      <c r="D2238" s="74"/>
      <c r="E2238" s="49">
        <f t="shared" si="631"/>
        <v>0</v>
      </c>
      <c r="F2238" s="50">
        <v>0</v>
      </c>
      <c r="G2238" s="50">
        <v>0</v>
      </c>
      <c r="H2238" s="50">
        <v>0</v>
      </c>
      <c r="I2238" s="50">
        <v>0</v>
      </c>
      <c r="J2238" s="50">
        <v>0</v>
      </c>
      <c r="K2238" s="50">
        <v>0</v>
      </c>
    </row>
    <row r="2239" spans="1:11" ht="15" x14ac:dyDescent="0.2">
      <c r="A2239" s="79"/>
      <c r="B2239" s="81"/>
      <c r="C2239" s="48" t="s">
        <v>47</v>
      </c>
      <c r="D2239" s="74"/>
      <c r="E2239" s="49">
        <f t="shared" si="631"/>
        <v>0</v>
      </c>
      <c r="F2239" s="50">
        <v>0</v>
      </c>
      <c r="G2239" s="50">
        <v>0</v>
      </c>
      <c r="H2239" s="50">
        <v>0</v>
      </c>
      <c r="I2239" s="50">
        <v>0</v>
      </c>
      <c r="J2239" s="50">
        <v>0</v>
      </c>
      <c r="K2239" s="50">
        <v>0</v>
      </c>
    </row>
    <row r="2240" spans="1:11" ht="15" x14ac:dyDescent="0.2">
      <c r="A2240" s="80"/>
      <c r="B2240" s="82"/>
      <c r="C2240" s="48" t="s">
        <v>48</v>
      </c>
      <c r="D2240" s="74"/>
      <c r="E2240" s="49">
        <f t="shared" si="631"/>
        <v>0</v>
      </c>
      <c r="F2240" s="50">
        <v>0</v>
      </c>
      <c r="G2240" s="50">
        <v>0</v>
      </c>
      <c r="H2240" s="50">
        <v>0</v>
      </c>
      <c r="I2240" s="50">
        <v>0</v>
      </c>
      <c r="J2240" s="50">
        <v>0</v>
      </c>
      <c r="K2240" s="50">
        <v>0</v>
      </c>
    </row>
    <row r="2241" spans="1:11" ht="15" x14ac:dyDescent="0.2">
      <c r="A2241" s="78">
        <v>220</v>
      </c>
      <c r="B2241" s="51" t="s">
        <v>385</v>
      </c>
      <c r="C2241" s="48" t="s">
        <v>44</v>
      </c>
      <c r="D2241" s="74"/>
      <c r="E2241" s="49">
        <f t="shared" si="631"/>
        <v>0</v>
      </c>
      <c r="F2241" s="49">
        <f t="shared" ref="F2241:K2241" si="633">SUM(F2242:F2245)</f>
        <v>0</v>
      </c>
      <c r="G2241" s="49">
        <f t="shared" si="633"/>
        <v>0</v>
      </c>
      <c r="H2241" s="49">
        <f t="shared" si="633"/>
        <v>0</v>
      </c>
      <c r="I2241" s="49">
        <f t="shared" si="633"/>
        <v>0</v>
      </c>
      <c r="J2241" s="49">
        <f t="shared" si="633"/>
        <v>0</v>
      </c>
      <c r="K2241" s="49">
        <f t="shared" si="633"/>
        <v>0</v>
      </c>
    </row>
    <row r="2242" spans="1:11" ht="15" x14ac:dyDescent="0.2">
      <c r="A2242" s="79"/>
      <c r="B2242" s="81" t="s">
        <v>386</v>
      </c>
      <c r="C2242" s="48" t="s">
        <v>45</v>
      </c>
      <c r="D2242" s="74"/>
      <c r="E2242" s="49">
        <f t="shared" si="631"/>
        <v>0</v>
      </c>
      <c r="F2242" s="50">
        <v>0</v>
      </c>
      <c r="G2242" s="50">
        <v>0</v>
      </c>
      <c r="H2242" s="50">
        <v>0</v>
      </c>
      <c r="I2242" s="50">
        <v>0</v>
      </c>
      <c r="J2242" s="50">
        <v>0</v>
      </c>
      <c r="K2242" s="50">
        <v>0</v>
      </c>
    </row>
    <row r="2243" spans="1:11" ht="15" x14ac:dyDescent="0.2">
      <c r="A2243" s="79"/>
      <c r="B2243" s="81"/>
      <c r="C2243" s="48" t="s">
        <v>46</v>
      </c>
      <c r="D2243" s="74"/>
      <c r="E2243" s="49">
        <f t="shared" si="631"/>
        <v>0</v>
      </c>
      <c r="F2243" s="50">
        <v>0</v>
      </c>
      <c r="G2243" s="50">
        <v>0</v>
      </c>
      <c r="H2243" s="50">
        <v>0</v>
      </c>
      <c r="I2243" s="50">
        <v>0</v>
      </c>
      <c r="J2243" s="50">
        <v>0</v>
      </c>
      <c r="K2243" s="50">
        <v>0</v>
      </c>
    </row>
    <row r="2244" spans="1:11" ht="15" x14ac:dyDescent="0.2">
      <c r="A2244" s="79"/>
      <c r="B2244" s="81"/>
      <c r="C2244" s="48" t="s">
        <v>47</v>
      </c>
      <c r="D2244" s="74"/>
      <c r="E2244" s="49">
        <f t="shared" si="631"/>
        <v>0</v>
      </c>
      <c r="F2244" s="50">
        <v>0</v>
      </c>
      <c r="G2244" s="50">
        <v>0</v>
      </c>
      <c r="H2244" s="50">
        <v>0</v>
      </c>
      <c r="I2244" s="50">
        <v>0</v>
      </c>
      <c r="J2244" s="50">
        <v>0</v>
      </c>
      <c r="K2244" s="50">
        <v>0</v>
      </c>
    </row>
    <row r="2245" spans="1:11" ht="15" x14ac:dyDescent="0.2">
      <c r="A2245" s="80"/>
      <c r="B2245" s="82"/>
      <c r="C2245" s="48" t="s">
        <v>48</v>
      </c>
      <c r="D2245" s="74"/>
      <c r="E2245" s="49">
        <f t="shared" si="631"/>
        <v>0</v>
      </c>
      <c r="F2245" s="50">
        <v>0</v>
      </c>
      <c r="G2245" s="50">
        <v>0</v>
      </c>
      <c r="H2245" s="50">
        <v>0</v>
      </c>
      <c r="I2245" s="50">
        <v>0</v>
      </c>
      <c r="J2245" s="50">
        <v>0</v>
      </c>
      <c r="K2245" s="50">
        <v>0</v>
      </c>
    </row>
    <row r="2246" spans="1:11" ht="15" x14ac:dyDescent="0.2">
      <c r="A2246" s="78">
        <v>221</v>
      </c>
      <c r="B2246" s="51" t="s">
        <v>387</v>
      </c>
      <c r="C2246" s="48" t="s">
        <v>44</v>
      </c>
      <c r="D2246" s="74"/>
      <c r="E2246" s="49">
        <f t="shared" si="631"/>
        <v>207105.66746999999</v>
      </c>
      <c r="F2246" s="49">
        <f t="shared" ref="F2246:K2246" si="634">SUM(F2247:F2250)</f>
        <v>130602.16491000001</v>
      </c>
      <c r="G2246" s="49">
        <f t="shared" si="634"/>
        <v>76503.502559999994</v>
      </c>
      <c r="H2246" s="49">
        <f t="shared" si="634"/>
        <v>0</v>
      </c>
      <c r="I2246" s="49">
        <f t="shared" si="634"/>
        <v>0</v>
      </c>
      <c r="J2246" s="49">
        <f t="shared" si="634"/>
        <v>0</v>
      </c>
      <c r="K2246" s="49">
        <f t="shared" si="634"/>
        <v>0</v>
      </c>
    </row>
    <row r="2247" spans="1:11" ht="15" x14ac:dyDescent="0.2">
      <c r="A2247" s="79"/>
      <c r="B2247" s="81" t="s">
        <v>388</v>
      </c>
      <c r="C2247" s="48" t="s">
        <v>45</v>
      </c>
      <c r="D2247" s="74"/>
      <c r="E2247" s="49">
        <f t="shared" si="631"/>
        <v>0</v>
      </c>
      <c r="F2247" s="50">
        <v>0</v>
      </c>
      <c r="G2247" s="50">
        <v>0</v>
      </c>
      <c r="H2247" s="50">
        <v>0</v>
      </c>
      <c r="I2247" s="50">
        <v>0</v>
      </c>
      <c r="J2247" s="50">
        <v>0</v>
      </c>
      <c r="K2247" s="50">
        <v>0</v>
      </c>
    </row>
    <row r="2248" spans="1:11" ht="15" x14ac:dyDescent="0.2">
      <c r="A2248" s="79"/>
      <c r="B2248" s="81"/>
      <c r="C2248" s="48" t="s">
        <v>46</v>
      </c>
      <c r="D2248" s="74"/>
      <c r="E2248" s="49">
        <f t="shared" si="631"/>
        <v>207105.66746999999</v>
      </c>
      <c r="F2248" s="50">
        <v>130602.16491000001</v>
      </c>
      <c r="G2248" s="50">
        <v>76503.502559999994</v>
      </c>
      <c r="H2248" s="50">
        <v>0</v>
      </c>
      <c r="I2248" s="50">
        <v>0</v>
      </c>
      <c r="J2248" s="50">
        <v>0</v>
      </c>
      <c r="K2248" s="50">
        <v>0</v>
      </c>
    </row>
    <row r="2249" spans="1:11" ht="15" x14ac:dyDescent="0.2">
      <c r="A2249" s="79"/>
      <c r="B2249" s="81"/>
      <c r="C2249" s="48" t="s">
        <v>47</v>
      </c>
      <c r="D2249" s="74"/>
      <c r="E2249" s="49">
        <f t="shared" si="631"/>
        <v>0</v>
      </c>
      <c r="F2249" s="50">
        <v>0</v>
      </c>
      <c r="G2249" s="50">
        <v>0</v>
      </c>
      <c r="H2249" s="50">
        <v>0</v>
      </c>
      <c r="I2249" s="50">
        <v>0</v>
      </c>
      <c r="J2249" s="50">
        <v>0</v>
      </c>
      <c r="K2249" s="50">
        <v>0</v>
      </c>
    </row>
    <row r="2250" spans="1:11" ht="15" x14ac:dyDescent="0.2">
      <c r="A2250" s="80"/>
      <c r="B2250" s="82"/>
      <c r="C2250" s="48" t="s">
        <v>48</v>
      </c>
      <c r="D2250" s="74"/>
      <c r="E2250" s="49">
        <f t="shared" si="631"/>
        <v>0</v>
      </c>
      <c r="F2250" s="50">
        <v>0</v>
      </c>
      <c r="G2250" s="50">
        <v>0</v>
      </c>
      <c r="H2250" s="50">
        <v>0</v>
      </c>
      <c r="I2250" s="50">
        <v>0</v>
      </c>
      <c r="J2250" s="50">
        <v>0</v>
      </c>
      <c r="K2250" s="50">
        <v>0</v>
      </c>
    </row>
    <row r="2251" spans="1:11" ht="15" x14ac:dyDescent="0.2">
      <c r="A2251" s="78">
        <v>222</v>
      </c>
      <c r="B2251" s="51" t="s">
        <v>389</v>
      </c>
      <c r="C2251" s="48" t="s">
        <v>44</v>
      </c>
      <c r="D2251" s="74"/>
      <c r="E2251" s="49">
        <f t="shared" si="631"/>
        <v>8.4839999999999999E-2</v>
      </c>
      <c r="F2251" s="49">
        <f t="shared" ref="F2251:K2251" si="635">SUM(F2252:F2255)</f>
        <v>0</v>
      </c>
      <c r="G2251" s="49">
        <f t="shared" si="635"/>
        <v>8.4839999999999999E-2</v>
      </c>
      <c r="H2251" s="49">
        <f t="shared" si="635"/>
        <v>0</v>
      </c>
      <c r="I2251" s="49">
        <f t="shared" si="635"/>
        <v>0</v>
      </c>
      <c r="J2251" s="49">
        <f t="shared" si="635"/>
        <v>0</v>
      </c>
      <c r="K2251" s="49">
        <f t="shared" si="635"/>
        <v>0</v>
      </c>
    </row>
    <row r="2252" spans="1:11" ht="15" x14ac:dyDescent="0.2">
      <c r="A2252" s="79"/>
      <c r="B2252" s="81" t="s">
        <v>32</v>
      </c>
      <c r="C2252" s="48" t="s">
        <v>45</v>
      </c>
      <c r="D2252" s="74"/>
      <c r="E2252" s="49">
        <f t="shared" si="631"/>
        <v>0</v>
      </c>
      <c r="F2252" s="50">
        <v>0</v>
      </c>
      <c r="G2252" s="50">
        <v>0</v>
      </c>
      <c r="H2252" s="50">
        <v>0</v>
      </c>
      <c r="I2252" s="50">
        <v>0</v>
      </c>
      <c r="J2252" s="50">
        <v>0</v>
      </c>
      <c r="K2252" s="50">
        <v>0</v>
      </c>
    </row>
    <row r="2253" spans="1:11" ht="15" x14ac:dyDescent="0.2">
      <c r="A2253" s="79"/>
      <c r="B2253" s="81"/>
      <c r="C2253" s="48" t="s">
        <v>46</v>
      </c>
      <c r="D2253" s="74"/>
      <c r="E2253" s="49">
        <f t="shared" si="631"/>
        <v>8.4839999999999999E-2</v>
      </c>
      <c r="F2253" s="50">
        <v>0</v>
      </c>
      <c r="G2253" s="50">
        <v>8.4839999999999999E-2</v>
      </c>
      <c r="H2253" s="50">
        <v>0</v>
      </c>
      <c r="I2253" s="50">
        <v>0</v>
      </c>
      <c r="J2253" s="50">
        <v>0</v>
      </c>
      <c r="K2253" s="50">
        <v>0</v>
      </c>
    </row>
    <row r="2254" spans="1:11" ht="15" x14ac:dyDescent="0.2">
      <c r="A2254" s="79"/>
      <c r="B2254" s="81"/>
      <c r="C2254" s="48" t="s">
        <v>47</v>
      </c>
      <c r="D2254" s="74"/>
      <c r="E2254" s="49">
        <f t="shared" si="631"/>
        <v>0</v>
      </c>
      <c r="F2254" s="50">
        <v>0</v>
      </c>
      <c r="G2254" s="50">
        <v>0</v>
      </c>
      <c r="H2254" s="50">
        <v>0</v>
      </c>
      <c r="I2254" s="50">
        <v>0</v>
      </c>
      <c r="J2254" s="50">
        <v>0</v>
      </c>
      <c r="K2254" s="50">
        <v>0</v>
      </c>
    </row>
    <row r="2255" spans="1:11" ht="15" x14ac:dyDescent="0.2">
      <c r="A2255" s="80"/>
      <c r="B2255" s="82"/>
      <c r="C2255" s="48" t="s">
        <v>48</v>
      </c>
      <c r="D2255" s="74"/>
      <c r="E2255" s="49">
        <f t="shared" si="631"/>
        <v>0</v>
      </c>
      <c r="F2255" s="50">
        <v>0</v>
      </c>
      <c r="G2255" s="50">
        <v>0</v>
      </c>
      <c r="H2255" s="50">
        <v>0</v>
      </c>
      <c r="I2255" s="50">
        <v>0</v>
      </c>
      <c r="J2255" s="50">
        <v>0</v>
      </c>
      <c r="K2255" s="50">
        <v>0</v>
      </c>
    </row>
    <row r="2256" spans="1:11" ht="15" x14ac:dyDescent="0.2">
      <c r="A2256" s="78">
        <v>223</v>
      </c>
      <c r="B2256" s="91" t="s">
        <v>390</v>
      </c>
      <c r="C2256" s="48" t="s">
        <v>44</v>
      </c>
      <c r="D2256" s="74" t="s">
        <v>290</v>
      </c>
      <c r="E2256" s="49">
        <f t="shared" si="631"/>
        <v>2037573.1441599999</v>
      </c>
      <c r="F2256" s="49">
        <f t="shared" ref="F2256:K2256" si="636">SUM(F2257:F2260)</f>
        <v>443686.57604999997</v>
      </c>
      <c r="G2256" s="49">
        <f t="shared" si="636"/>
        <v>381114.76267999999</v>
      </c>
      <c r="H2256" s="49">
        <f t="shared" si="636"/>
        <v>482005.19253</v>
      </c>
      <c r="I2256" s="49">
        <f t="shared" si="636"/>
        <v>341111.83889999997</v>
      </c>
      <c r="J2256" s="49">
        <f t="shared" si="636"/>
        <v>194525.552</v>
      </c>
      <c r="K2256" s="49">
        <f t="shared" si="636"/>
        <v>195129.22200000001</v>
      </c>
    </row>
    <row r="2257" spans="1:11" ht="15" x14ac:dyDescent="0.2">
      <c r="A2257" s="79"/>
      <c r="B2257" s="84"/>
      <c r="C2257" s="48" t="s">
        <v>45</v>
      </c>
      <c r="D2257" s="74"/>
      <c r="E2257" s="49">
        <f t="shared" si="631"/>
        <v>0</v>
      </c>
      <c r="F2257" s="50">
        <f t="shared" ref="F2257:K2260" si="637">F2262</f>
        <v>0</v>
      </c>
      <c r="G2257" s="50">
        <f t="shared" si="637"/>
        <v>0</v>
      </c>
      <c r="H2257" s="50">
        <f t="shared" si="637"/>
        <v>0</v>
      </c>
      <c r="I2257" s="50">
        <f t="shared" si="637"/>
        <v>0</v>
      </c>
      <c r="J2257" s="50">
        <f t="shared" si="637"/>
        <v>0</v>
      </c>
      <c r="K2257" s="50">
        <f t="shared" si="637"/>
        <v>0</v>
      </c>
    </row>
    <row r="2258" spans="1:11" ht="15" x14ac:dyDescent="0.2">
      <c r="A2258" s="79"/>
      <c r="B2258" s="84"/>
      <c r="C2258" s="48" t="s">
        <v>46</v>
      </c>
      <c r="D2258" s="74"/>
      <c r="E2258" s="49">
        <f t="shared" si="631"/>
        <v>2037573.1441599999</v>
      </c>
      <c r="F2258" s="50">
        <f t="shared" si="637"/>
        <v>443686.57604999997</v>
      </c>
      <c r="G2258" s="50">
        <f t="shared" si="637"/>
        <v>381114.76267999999</v>
      </c>
      <c r="H2258" s="50">
        <f t="shared" si="637"/>
        <v>482005.19253</v>
      </c>
      <c r="I2258" s="50">
        <f t="shared" si="637"/>
        <v>341111.83889999997</v>
      </c>
      <c r="J2258" s="50">
        <f t="shared" si="637"/>
        <v>194525.552</v>
      </c>
      <c r="K2258" s="50">
        <f t="shared" si="637"/>
        <v>195129.22200000001</v>
      </c>
    </row>
    <row r="2259" spans="1:11" ht="15" x14ac:dyDescent="0.2">
      <c r="A2259" s="79"/>
      <c r="B2259" s="84"/>
      <c r="C2259" s="48" t="s">
        <v>47</v>
      </c>
      <c r="D2259" s="74"/>
      <c r="E2259" s="49">
        <f t="shared" si="631"/>
        <v>0</v>
      </c>
      <c r="F2259" s="50">
        <f t="shared" si="637"/>
        <v>0</v>
      </c>
      <c r="G2259" s="50">
        <f t="shared" si="637"/>
        <v>0</v>
      </c>
      <c r="H2259" s="50">
        <f t="shared" si="637"/>
        <v>0</v>
      </c>
      <c r="I2259" s="50">
        <f t="shared" si="637"/>
        <v>0</v>
      </c>
      <c r="J2259" s="50">
        <f t="shared" si="637"/>
        <v>0</v>
      </c>
      <c r="K2259" s="50">
        <f t="shared" si="637"/>
        <v>0</v>
      </c>
    </row>
    <row r="2260" spans="1:11" ht="15" x14ac:dyDescent="0.2">
      <c r="A2260" s="80"/>
      <c r="B2260" s="85"/>
      <c r="C2260" s="48" t="s">
        <v>48</v>
      </c>
      <c r="D2260" s="74"/>
      <c r="E2260" s="49">
        <f t="shared" si="631"/>
        <v>0</v>
      </c>
      <c r="F2260" s="50">
        <f t="shared" si="637"/>
        <v>0</v>
      </c>
      <c r="G2260" s="50">
        <f t="shared" si="637"/>
        <v>0</v>
      </c>
      <c r="H2260" s="50">
        <f t="shared" si="637"/>
        <v>0</v>
      </c>
      <c r="I2260" s="50">
        <f t="shared" si="637"/>
        <v>0</v>
      </c>
      <c r="J2260" s="50">
        <f t="shared" si="637"/>
        <v>0</v>
      </c>
      <c r="K2260" s="50">
        <f t="shared" si="637"/>
        <v>0</v>
      </c>
    </row>
    <row r="2261" spans="1:11" ht="15" x14ac:dyDescent="0.2">
      <c r="A2261" s="78">
        <v>224</v>
      </c>
      <c r="B2261" s="51" t="s">
        <v>391</v>
      </c>
      <c r="C2261" s="48" t="s">
        <v>44</v>
      </c>
      <c r="D2261" s="74"/>
      <c r="E2261" s="49">
        <f t="shared" si="631"/>
        <v>2037573.1441599999</v>
      </c>
      <c r="F2261" s="49">
        <f t="shared" ref="F2261:K2261" si="638">SUM(F2262:F2265)</f>
        <v>443686.57604999997</v>
      </c>
      <c r="G2261" s="49">
        <f t="shared" si="638"/>
        <v>381114.76267999999</v>
      </c>
      <c r="H2261" s="49">
        <f t="shared" si="638"/>
        <v>482005.19253</v>
      </c>
      <c r="I2261" s="49">
        <f t="shared" si="638"/>
        <v>341111.83889999997</v>
      </c>
      <c r="J2261" s="49">
        <f t="shared" si="638"/>
        <v>194525.552</v>
      </c>
      <c r="K2261" s="49">
        <f t="shared" si="638"/>
        <v>195129.22200000001</v>
      </c>
    </row>
    <row r="2262" spans="1:11" ht="15" x14ac:dyDescent="0.2">
      <c r="A2262" s="79"/>
      <c r="B2262" s="81" t="s">
        <v>392</v>
      </c>
      <c r="C2262" s="48" t="s">
        <v>45</v>
      </c>
      <c r="D2262" s="74"/>
      <c r="E2262" s="49">
        <f t="shared" si="631"/>
        <v>0</v>
      </c>
      <c r="F2262" s="50">
        <f t="shared" ref="F2262:K2265" si="639">F2267+F2272</f>
        <v>0</v>
      </c>
      <c r="G2262" s="50">
        <f t="shared" si="639"/>
        <v>0</v>
      </c>
      <c r="H2262" s="50">
        <f t="shared" si="639"/>
        <v>0</v>
      </c>
      <c r="I2262" s="50">
        <f t="shared" si="639"/>
        <v>0</v>
      </c>
      <c r="J2262" s="50">
        <f t="shared" si="639"/>
        <v>0</v>
      </c>
      <c r="K2262" s="50">
        <f t="shared" si="639"/>
        <v>0</v>
      </c>
    </row>
    <row r="2263" spans="1:11" ht="15" x14ac:dyDescent="0.2">
      <c r="A2263" s="79"/>
      <c r="B2263" s="81"/>
      <c r="C2263" s="48" t="s">
        <v>46</v>
      </c>
      <c r="D2263" s="74"/>
      <c r="E2263" s="49">
        <f t="shared" si="631"/>
        <v>2037573.1441599999</v>
      </c>
      <c r="F2263" s="50">
        <f t="shared" si="639"/>
        <v>443686.57604999997</v>
      </c>
      <c r="G2263" s="50">
        <f t="shared" si="639"/>
        <v>381114.76267999999</v>
      </c>
      <c r="H2263" s="50">
        <f t="shared" si="639"/>
        <v>482005.19253</v>
      </c>
      <c r="I2263" s="50">
        <f t="shared" si="639"/>
        <v>341111.83889999997</v>
      </c>
      <c r="J2263" s="50">
        <f t="shared" si="639"/>
        <v>194525.552</v>
      </c>
      <c r="K2263" s="50">
        <f t="shared" si="639"/>
        <v>195129.22200000001</v>
      </c>
    </row>
    <row r="2264" spans="1:11" ht="15" x14ac:dyDescent="0.2">
      <c r="A2264" s="79"/>
      <c r="B2264" s="81"/>
      <c r="C2264" s="48" t="s">
        <v>47</v>
      </c>
      <c r="D2264" s="74"/>
      <c r="E2264" s="49">
        <f t="shared" si="631"/>
        <v>0</v>
      </c>
      <c r="F2264" s="50">
        <f t="shared" si="639"/>
        <v>0</v>
      </c>
      <c r="G2264" s="50">
        <f t="shared" si="639"/>
        <v>0</v>
      </c>
      <c r="H2264" s="50">
        <f t="shared" si="639"/>
        <v>0</v>
      </c>
      <c r="I2264" s="50">
        <f t="shared" si="639"/>
        <v>0</v>
      </c>
      <c r="J2264" s="50">
        <f t="shared" si="639"/>
        <v>0</v>
      </c>
      <c r="K2264" s="50">
        <f t="shared" si="639"/>
        <v>0</v>
      </c>
    </row>
    <row r="2265" spans="1:11" ht="15" x14ac:dyDescent="0.2">
      <c r="A2265" s="80"/>
      <c r="B2265" s="82"/>
      <c r="C2265" s="48" t="s">
        <v>48</v>
      </c>
      <c r="D2265" s="74"/>
      <c r="E2265" s="49">
        <f t="shared" si="631"/>
        <v>0</v>
      </c>
      <c r="F2265" s="50">
        <f t="shared" si="639"/>
        <v>0</v>
      </c>
      <c r="G2265" s="50">
        <f t="shared" si="639"/>
        <v>0</v>
      </c>
      <c r="H2265" s="50">
        <f t="shared" si="639"/>
        <v>0</v>
      </c>
      <c r="I2265" s="50">
        <f t="shared" si="639"/>
        <v>0</v>
      </c>
      <c r="J2265" s="50">
        <f t="shared" si="639"/>
        <v>0</v>
      </c>
      <c r="K2265" s="50">
        <f t="shared" si="639"/>
        <v>0</v>
      </c>
    </row>
    <row r="2266" spans="1:11" ht="15" x14ac:dyDescent="0.2">
      <c r="A2266" s="78">
        <v>225</v>
      </c>
      <c r="B2266" s="51" t="s">
        <v>393</v>
      </c>
      <c r="C2266" s="48" t="s">
        <v>44</v>
      </c>
      <c r="D2266" s="74"/>
      <c r="E2266" s="49">
        <f t="shared" si="631"/>
        <v>469365.68641000002</v>
      </c>
      <c r="F2266" s="49">
        <f t="shared" ref="F2266:K2266" si="640">SUM(F2267:F2270)</f>
        <v>69370.45</v>
      </c>
      <c r="G2266" s="49">
        <f t="shared" si="640"/>
        <v>66366.235879999993</v>
      </c>
      <c r="H2266" s="49">
        <f t="shared" si="640"/>
        <v>76188.200530000002</v>
      </c>
      <c r="I2266" s="49">
        <f t="shared" si="640"/>
        <v>87113.600000000006</v>
      </c>
      <c r="J2266" s="49">
        <f t="shared" si="640"/>
        <v>85163.6</v>
      </c>
      <c r="K2266" s="49">
        <f t="shared" si="640"/>
        <v>85163.6</v>
      </c>
    </row>
    <row r="2267" spans="1:11" ht="15" x14ac:dyDescent="0.2">
      <c r="A2267" s="79"/>
      <c r="B2267" s="81" t="s">
        <v>394</v>
      </c>
      <c r="C2267" s="48" t="s">
        <v>45</v>
      </c>
      <c r="D2267" s="74"/>
      <c r="E2267" s="49">
        <f t="shared" si="631"/>
        <v>0</v>
      </c>
      <c r="F2267" s="50">
        <v>0</v>
      </c>
      <c r="G2267" s="50">
        <v>0</v>
      </c>
      <c r="H2267" s="50">
        <v>0</v>
      </c>
      <c r="I2267" s="50">
        <v>0</v>
      </c>
      <c r="J2267" s="50">
        <v>0</v>
      </c>
      <c r="K2267" s="50">
        <v>0</v>
      </c>
    </row>
    <row r="2268" spans="1:11" ht="15" x14ac:dyDescent="0.2">
      <c r="A2268" s="79"/>
      <c r="B2268" s="81"/>
      <c r="C2268" s="48" t="s">
        <v>46</v>
      </c>
      <c r="D2268" s="74"/>
      <c r="E2268" s="49">
        <f t="shared" si="631"/>
        <v>469365.68641000002</v>
      </c>
      <c r="F2268" s="50">
        <v>69370.45</v>
      </c>
      <c r="G2268" s="50">
        <v>66366.235879999993</v>
      </c>
      <c r="H2268" s="50">
        <v>76188.200530000002</v>
      </c>
      <c r="I2268" s="50">
        <v>87113.600000000006</v>
      </c>
      <c r="J2268" s="50">
        <v>85163.6</v>
      </c>
      <c r="K2268" s="50">
        <v>85163.6</v>
      </c>
    </row>
    <row r="2269" spans="1:11" ht="15" x14ac:dyDescent="0.2">
      <c r="A2269" s="79"/>
      <c r="B2269" s="81"/>
      <c r="C2269" s="48" t="s">
        <v>47</v>
      </c>
      <c r="D2269" s="74"/>
      <c r="E2269" s="49">
        <f t="shared" si="631"/>
        <v>0</v>
      </c>
      <c r="F2269" s="50">
        <v>0</v>
      </c>
      <c r="G2269" s="50">
        <v>0</v>
      </c>
      <c r="H2269" s="50">
        <v>0</v>
      </c>
      <c r="I2269" s="50">
        <v>0</v>
      </c>
      <c r="J2269" s="50">
        <v>0</v>
      </c>
      <c r="K2269" s="50">
        <v>0</v>
      </c>
    </row>
    <row r="2270" spans="1:11" ht="15" x14ac:dyDescent="0.2">
      <c r="A2270" s="80"/>
      <c r="B2270" s="82"/>
      <c r="C2270" s="48" t="s">
        <v>48</v>
      </c>
      <c r="D2270" s="74"/>
      <c r="E2270" s="49">
        <f t="shared" si="631"/>
        <v>0</v>
      </c>
      <c r="F2270" s="50">
        <v>0</v>
      </c>
      <c r="G2270" s="50">
        <v>0</v>
      </c>
      <c r="H2270" s="50">
        <v>0</v>
      </c>
      <c r="I2270" s="50">
        <v>0</v>
      </c>
      <c r="J2270" s="50">
        <v>0</v>
      </c>
      <c r="K2270" s="50">
        <v>0</v>
      </c>
    </row>
    <row r="2271" spans="1:11" ht="15" x14ac:dyDescent="0.2">
      <c r="A2271" s="78">
        <v>226</v>
      </c>
      <c r="B2271" s="51" t="s">
        <v>395</v>
      </c>
      <c r="C2271" s="48" t="s">
        <v>44</v>
      </c>
      <c r="D2271" s="74"/>
      <c r="E2271" s="49">
        <f t="shared" si="631"/>
        <v>1568207.4577500001</v>
      </c>
      <c r="F2271" s="49">
        <f t="shared" ref="F2271:K2271" si="641">SUM(F2272:F2275)</f>
        <v>374316.12605000002</v>
      </c>
      <c r="G2271" s="49">
        <f t="shared" si="641"/>
        <v>314748.52679999999</v>
      </c>
      <c r="H2271" s="49">
        <f t="shared" si="641"/>
        <v>405816.99200000003</v>
      </c>
      <c r="I2271" s="49">
        <f t="shared" si="641"/>
        <v>253998.2389</v>
      </c>
      <c r="J2271" s="49">
        <f t="shared" si="641"/>
        <v>109361.952</v>
      </c>
      <c r="K2271" s="49">
        <f t="shared" si="641"/>
        <v>109965.622</v>
      </c>
    </row>
    <row r="2272" spans="1:11" ht="15" x14ac:dyDescent="0.2">
      <c r="A2272" s="79"/>
      <c r="B2272" s="81" t="s">
        <v>396</v>
      </c>
      <c r="C2272" s="48" t="s">
        <v>45</v>
      </c>
      <c r="D2272" s="74"/>
      <c r="E2272" s="49">
        <f t="shared" si="631"/>
        <v>0</v>
      </c>
      <c r="F2272" s="50">
        <v>0</v>
      </c>
      <c r="G2272" s="50">
        <v>0</v>
      </c>
      <c r="H2272" s="50">
        <v>0</v>
      </c>
      <c r="I2272" s="50">
        <v>0</v>
      </c>
      <c r="J2272" s="50">
        <v>0</v>
      </c>
      <c r="K2272" s="50">
        <v>0</v>
      </c>
    </row>
    <row r="2273" spans="1:11" ht="15" x14ac:dyDescent="0.2">
      <c r="A2273" s="79"/>
      <c r="B2273" s="81"/>
      <c r="C2273" s="48" t="s">
        <v>46</v>
      </c>
      <c r="D2273" s="74"/>
      <c r="E2273" s="49">
        <f t="shared" si="631"/>
        <v>1568207.4577500001</v>
      </c>
      <c r="F2273" s="50">
        <v>374316.12605000002</v>
      </c>
      <c r="G2273" s="50">
        <v>314748.52679999999</v>
      </c>
      <c r="H2273" s="50">
        <v>405816.99200000003</v>
      </c>
      <c r="I2273" s="50">
        <v>253998.2389</v>
      </c>
      <c r="J2273" s="50">
        <v>109361.952</v>
      </c>
      <c r="K2273" s="50">
        <v>109965.622</v>
      </c>
    </row>
    <row r="2274" spans="1:11" ht="15" x14ac:dyDescent="0.2">
      <c r="A2274" s="79"/>
      <c r="B2274" s="81"/>
      <c r="C2274" s="48" t="s">
        <v>47</v>
      </c>
      <c r="D2274" s="74"/>
      <c r="E2274" s="49">
        <f t="shared" si="631"/>
        <v>0</v>
      </c>
      <c r="F2274" s="50">
        <v>0</v>
      </c>
      <c r="G2274" s="50">
        <v>0</v>
      </c>
      <c r="H2274" s="50">
        <v>0</v>
      </c>
      <c r="I2274" s="50">
        <v>0</v>
      </c>
      <c r="J2274" s="50">
        <v>0</v>
      </c>
      <c r="K2274" s="50">
        <v>0</v>
      </c>
    </row>
    <row r="2275" spans="1:11" ht="15" x14ac:dyDescent="0.2">
      <c r="A2275" s="80"/>
      <c r="B2275" s="82"/>
      <c r="C2275" s="48" t="s">
        <v>48</v>
      </c>
      <c r="D2275" s="74"/>
      <c r="E2275" s="49">
        <f t="shared" si="631"/>
        <v>0</v>
      </c>
      <c r="F2275" s="50">
        <v>0</v>
      </c>
      <c r="G2275" s="50">
        <v>0</v>
      </c>
      <c r="H2275" s="50">
        <v>0</v>
      </c>
      <c r="I2275" s="50">
        <v>0</v>
      </c>
      <c r="J2275" s="50">
        <v>0</v>
      </c>
      <c r="K2275" s="50">
        <v>0</v>
      </c>
    </row>
    <row r="2276" spans="1:11" ht="18.75" x14ac:dyDescent="0.2">
      <c r="A2276" s="29"/>
      <c r="B2276" s="29"/>
      <c r="C2276" s="29"/>
      <c r="D2276" s="29"/>
      <c r="E2276" s="29"/>
      <c r="F2276" s="29"/>
      <c r="G2276" s="29"/>
      <c r="H2276" s="29"/>
      <c r="I2276" s="29"/>
      <c r="K2276" s="34" t="s">
        <v>38</v>
      </c>
    </row>
  </sheetData>
  <mergeCells count="1370">
    <mergeCell ref="I1:K1"/>
    <mergeCell ref="I3:K3"/>
    <mergeCell ref="E1143:K1143"/>
    <mergeCell ref="J1141:K1141"/>
    <mergeCell ref="A2271:A2275"/>
    <mergeCell ref="D2271:D2275"/>
    <mergeCell ref="B2272:B2275"/>
    <mergeCell ref="A2246:A2250"/>
    <mergeCell ref="D2246:D2250"/>
    <mergeCell ref="B2247:B2250"/>
    <mergeCell ref="A2251:A2255"/>
    <mergeCell ref="D2251:D2255"/>
    <mergeCell ref="B2252:B2255"/>
    <mergeCell ref="A2256:A2260"/>
    <mergeCell ref="B2256:B2260"/>
    <mergeCell ref="D2256:D2260"/>
    <mergeCell ref="E7:K7"/>
    <mergeCell ref="A5:K5"/>
    <mergeCell ref="A2241:A2245"/>
    <mergeCell ref="D2241:D2245"/>
    <mergeCell ref="B2242:B2245"/>
    <mergeCell ref="A2216:A2220"/>
    <mergeCell ref="D2216:D2220"/>
    <mergeCell ref="B2217:B2220"/>
    <mergeCell ref="A2221:A2225"/>
    <mergeCell ref="B2221:B2225"/>
    <mergeCell ref="D2221:D2225"/>
    <mergeCell ref="A2226:A2230"/>
    <mergeCell ref="D2226:D2230"/>
    <mergeCell ref="B2227:B2230"/>
    <mergeCell ref="A2261:A2265"/>
    <mergeCell ref="D2261:D2265"/>
    <mergeCell ref="B2262:B2265"/>
    <mergeCell ref="A2266:A2270"/>
    <mergeCell ref="D2266:D2270"/>
    <mergeCell ref="B2267:B2270"/>
    <mergeCell ref="A2211:A2215"/>
    <mergeCell ref="D2211:D2215"/>
    <mergeCell ref="B2212:B2215"/>
    <mergeCell ref="A2186:A2190"/>
    <mergeCell ref="D2186:D2190"/>
    <mergeCell ref="B2187:B2190"/>
    <mergeCell ref="A2191:A2195"/>
    <mergeCell ref="D2191:D2195"/>
    <mergeCell ref="B2192:B2195"/>
    <mergeCell ref="A2196:A2200"/>
    <mergeCell ref="D2196:D2200"/>
    <mergeCell ref="B2197:B2200"/>
    <mergeCell ref="A2231:A2235"/>
    <mergeCell ref="D2231:D2235"/>
    <mergeCell ref="B2232:B2235"/>
    <mergeCell ref="A2236:A2240"/>
    <mergeCell ref="D2236:D2240"/>
    <mergeCell ref="B2237:B2240"/>
    <mergeCell ref="A2181:A2185"/>
    <mergeCell ref="D2181:D2185"/>
    <mergeCell ref="B2182:B2185"/>
    <mergeCell ref="A2156:A2160"/>
    <mergeCell ref="D2156:D2160"/>
    <mergeCell ref="B2157:B2160"/>
    <mergeCell ref="A2161:A2165"/>
    <mergeCell ref="D2161:D2165"/>
    <mergeCell ref="B2162:B2165"/>
    <mergeCell ref="A2166:A2170"/>
    <mergeCell ref="D2166:D2170"/>
    <mergeCell ref="B2167:B2170"/>
    <mergeCell ref="A2201:A2205"/>
    <mergeCell ref="D2201:D2205"/>
    <mergeCell ref="B2202:B2205"/>
    <mergeCell ref="A2206:A2210"/>
    <mergeCell ref="D2206:D2210"/>
    <mergeCell ref="B2207:B2210"/>
    <mergeCell ref="A2151:A2155"/>
    <mergeCell ref="D2151:D2155"/>
    <mergeCell ref="B2152:B2155"/>
    <mergeCell ref="A2111:A2115"/>
    <mergeCell ref="D2111:D2115"/>
    <mergeCell ref="B2112:B2115"/>
    <mergeCell ref="A2131:A2135"/>
    <mergeCell ref="B2131:B2135"/>
    <mergeCell ref="D2131:D2135"/>
    <mergeCell ref="A2136:A2140"/>
    <mergeCell ref="D2136:D2140"/>
    <mergeCell ref="B2137:B2140"/>
    <mergeCell ref="A2171:A2175"/>
    <mergeCell ref="D2171:D2175"/>
    <mergeCell ref="B2172:B2175"/>
    <mergeCell ref="A2176:A2180"/>
    <mergeCell ref="D2176:D2180"/>
    <mergeCell ref="B2177:B2180"/>
    <mergeCell ref="A2106:A2110"/>
    <mergeCell ref="D2106:D2110"/>
    <mergeCell ref="B2107:B2110"/>
    <mergeCell ref="A2081:A2085"/>
    <mergeCell ref="D2081:D2085"/>
    <mergeCell ref="B2082:B2085"/>
    <mergeCell ref="A2086:A2090"/>
    <mergeCell ref="D2086:D2090"/>
    <mergeCell ref="B2087:B2090"/>
    <mergeCell ref="A2091:A2095"/>
    <mergeCell ref="D2091:D2095"/>
    <mergeCell ref="B2092:B2095"/>
    <mergeCell ref="A2141:A2145"/>
    <mergeCell ref="D2141:D2145"/>
    <mergeCell ref="B2142:B2145"/>
    <mergeCell ref="A2146:A2150"/>
    <mergeCell ref="D2146:D2150"/>
    <mergeCell ref="B2147:B2150"/>
    <mergeCell ref="A2076:A2080"/>
    <mergeCell ref="D2076:D2080"/>
    <mergeCell ref="B2077:B2080"/>
    <mergeCell ref="A2051:A2055"/>
    <mergeCell ref="D2051:D2055"/>
    <mergeCell ref="B2052:B2055"/>
    <mergeCell ref="A2056:A2060"/>
    <mergeCell ref="D2056:D2060"/>
    <mergeCell ref="B2057:B2060"/>
    <mergeCell ref="A2061:A2065"/>
    <mergeCell ref="D2061:D2065"/>
    <mergeCell ref="B2062:B2065"/>
    <mergeCell ref="A2096:A2100"/>
    <mergeCell ref="D2096:D2100"/>
    <mergeCell ref="B2097:B2100"/>
    <mergeCell ref="A2101:A2105"/>
    <mergeCell ref="D2101:D2105"/>
    <mergeCell ref="B2102:B2105"/>
    <mergeCell ref="A2046:A2050"/>
    <mergeCell ref="D2046:D2050"/>
    <mergeCell ref="B2047:B2050"/>
    <mergeCell ref="A2021:A2025"/>
    <mergeCell ref="D2021:D2025"/>
    <mergeCell ref="B2022:B2025"/>
    <mergeCell ref="A2026:A2030"/>
    <mergeCell ref="D2026:D2030"/>
    <mergeCell ref="B2027:B2030"/>
    <mergeCell ref="A2031:A2035"/>
    <mergeCell ref="D2031:D2035"/>
    <mergeCell ref="B2032:B2035"/>
    <mergeCell ref="A2066:A2070"/>
    <mergeCell ref="D2066:D2070"/>
    <mergeCell ref="B2067:B2070"/>
    <mergeCell ref="A2071:A2075"/>
    <mergeCell ref="D2071:D2075"/>
    <mergeCell ref="B2072:B2075"/>
    <mergeCell ref="A2016:A2020"/>
    <mergeCell ref="D2016:D2020"/>
    <mergeCell ref="B2017:B2020"/>
    <mergeCell ref="A1991:A1995"/>
    <mergeCell ref="D1991:D1995"/>
    <mergeCell ref="B1992:B1995"/>
    <mergeCell ref="A1996:A2000"/>
    <mergeCell ref="D1996:D2000"/>
    <mergeCell ref="B1997:B2000"/>
    <mergeCell ref="A2001:A2005"/>
    <mergeCell ref="D2001:D2005"/>
    <mergeCell ref="B2002:B2005"/>
    <mergeCell ref="A2036:A2040"/>
    <mergeCell ref="D2036:D2040"/>
    <mergeCell ref="B2037:B2040"/>
    <mergeCell ref="A2041:A2045"/>
    <mergeCell ref="D2041:D2045"/>
    <mergeCell ref="B2042:B2045"/>
    <mergeCell ref="A1986:A1990"/>
    <mergeCell ref="D1986:D1990"/>
    <mergeCell ref="B1987:B1990"/>
    <mergeCell ref="A1961:A1965"/>
    <mergeCell ref="D1961:D1965"/>
    <mergeCell ref="B1962:B1965"/>
    <mergeCell ref="A1966:A1970"/>
    <mergeCell ref="D1966:D1970"/>
    <mergeCell ref="B1967:B1970"/>
    <mergeCell ref="A1971:A1975"/>
    <mergeCell ref="D1971:D1975"/>
    <mergeCell ref="B1972:B1975"/>
    <mergeCell ref="A2006:A2010"/>
    <mergeCell ref="D2006:D2010"/>
    <mergeCell ref="B2007:B2010"/>
    <mergeCell ref="A2011:A2015"/>
    <mergeCell ref="B2011:B2015"/>
    <mergeCell ref="D2011:D2015"/>
    <mergeCell ref="A1956:A1960"/>
    <mergeCell ref="D1956:D1960"/>
    <mergeCell ref="B1957:B1960"/>
    <mergeCell ref="A1911:A1915"/>
    <mergeCell ref="D1911:D1915"/>
    <mergeCell ref="B1912:B1915"/>
    <mergeCell ref="A1916:A1920"/>
    <mergeCell ref="D1916:D1920"/>
    <mergeCell ref="B1917:B1920"/>
    <mergeCell ref="A1921:A1925"/>
    <mergeCell ref="D1921:D1925"/>
    <mergeCell ref="B1922:B1925"/>
    <mergeCell ref="A1976:A1980"/>
    <mergeCell ref="D1976:D1980"/>
    <mergeCell ref="B1977:B1980"/>
    <mergeCell ref="A1981:A1985"/>
    <mergeCell ref="D1981:D1985"/>
    <mergeCell ref="B1982:B1985"/>
    <mergeCell ref="A1906:A1910"/>
    <mergeCell ref="D1906:D1910"/>
    <mergeCell ref="B1907:B1910"/>
    <mergeCell ref="A1881:A1885"/>
    <mergeCell ref="D1881:D1885"/>
    <mergeCell ref="B1882:B1885"/>
    <mergeCell ref="A1886:A1890"/>
    <mergeCell ref="D1886:D1890"/>
    <mergeCell ref="B1887:B1890"/>
    <mergeCell ref="A1891:A1895"/>
    <mergeCell ref="D1891:D1895"/>
    <mergeCell ref="B1892:B1895"/>
    <mergeCell ref="A1926:A1930"/>
    <mergeCell ref="D1926:D1930"/>
    <mergeCell ref="B1927:B1930"/>
    <mergeCell ref="A1951:A1955"/>
    <mergeCell ref="D1951:D1955"/>
    <mergeCell ref="B1952:B1955"/>
    <mergeCell ref="A1941:A1945"/>
    <mergeCell ref="D1941:D1945"/>
    <mergeCell ref="B1942:B1945"/>
    <mergeCell ref="A1876:A1880"/>
    <mergeCell ref="D1876:D1880"/>
    <mergeCell ref="B1877:B1880"/>
    <mergeCell ref="A1851:A1855"/>
    <mergeCell ref="D1851:D1855"/>
    <mergeCell ref="B1852:B1855"/>
    <mergeCell ref="A1856:A1860"/>
    <mergeCell ref="D1856:D1860"/>
    <mergeCell ref="B1857:B1860"/>
    <mergeCell ref="A1861:A1865"/>
    <mergeCell ref="D1861:D1865"/>
    <mergeCell ref="B1862:B1865"/>
    <mergeCell ref="A1896:A1900"/>
    <mergeCell ref="D1896:D1900"/>
    <mergeCell ref="B1897:B1900"/>
    <mergeCell ref="A1901:A1905"/>
    <mergeCell ref="D1901:D1905"/>
    <mergeCell ref="B1902:B1905"/>
    <mergeCell ref="A1846:A1850"/>
    <mergeCell ref="D1846:D1850"/>
    <mergeCell ref="B1847:B1850"/>
    <mergeCell ref="A1821:A1825"/>
    <mergeCell ref="D1821:D1825"/>
    <mergeCell ref="B1822:B1825"/>
    <mergeCell ref="A1826:A1830"/>
    <mergeCell ref="D1826:D1830"/>
    <mergeCell ref="B1827:B1830"/>
    <mergeCell ref="A1831:A1835"/>
    <mergeCell ref="D1831:D1835"/>
    <mergeCell ref="B1832:B1835"/>
    <mergeCell ref="A1866:A1870"/>
    <mergeCell ref="D1866:D1870"/>
    <mergeCell ref="B1867:B1870"/>
    <mergeCell ref="A1871:A1875"/>
    <mergeCell ref="D1871:D1875"/>
    <mergeCell ref="B1872:B1875"/>
    <mergeCell ref="A1816:A1820"/>
    <mergeCell ref="D1816:D1820"/>
    <mergeCell ref="B1817:B1820"/>
    <mergeCell ref="A1791:A1795"/>
    <mergeCell ref="D1791:D1795"/>
    <mergeCell ref="B1792:B1795"/>
    <mergeCell ref="A1796:A1800"/>
    <mergeCell ref="D1796:D1800"/>
    <mergeCell ref="B1797:B1800"/>
    <mergeCell ref="A1801:A1805"/>
    <mergeCell ref="D1801:D1805"/>
    <mergeCell ref="B1802:B1805"/>
    <mergeCell ref="A1836:A1840"/>
    <mergeCell ref="D1836:D1840"/>
    <mergeCell ref="B1837:B1840"/>
    <mergeCell ref="A1841:A1845"/>
    <mergeCell ref="D1841:D1845"/>
    <mergeCell ref="B1842:B1845"/>
    <mergeCell ref="A1786:A1790"/>
    <mergeCell ref="D1786:D1790"/>
    <mergeCell ref="B1787:B1790"/>
    <mergeCell ref="A1761:A1765"/>
    <mergeCell ref="D1761:D1765"/>
    <mergeCell ref="B1762:B1765"/>
    <mergeCell ref="A1766:A1770"/>
    <mergeCell ref="D1766:D1770"/>
    <mergeCell ref="B1767:B1770"/>
    <mergeCell ref="A1771:A1775"/>
    <mergeCell ref="D1771:D1775"/>
    <mergeCell ref="B1772:B1775"/>
    <mergeCell ref="A1806:A1810"/>
    <mergeCell ref="D1806:D1810"/>
    <mergeCell ref="B1807:B1810"/>
    <mergeCell ref="A1811:A1815"/>
    <mergeCell ref="D1811:D1815"/>
    <mergeCell ref="B1812:B1815"/>
    <mergeCell ref="A1751:A1755"/>
    <mergeCell ref="D1751:D1755"/>
    <mergeCell ref="B1752:B1755"/>
    <mergeCell ref="A1726:A1730"/>
    <mergeCell ref="D1726:D1730"/>
    <mergeCell ref="B1727:B1730"/>
    <mergeCell ref="A1731:A1735"/>
    <mergeCell ref="D1731:D1735"/>
    <mergeCell ref="B1732:B1735"/>
    <mergeCell ref="A1736:A1740"/>
    <mergeCell ref="D1736:D1740"/>
    <mergeCell ref="B1737:B1740"/>
    <mergeCell ref="A1776:A1780"/>
    <mergeCell ref="D1776:D1780"/>
    <mergeCell ref="B1777:B1780"/>
    <mergeCell ref="A1781:A1785"/>
    <mergeCell ref="D1781:D1785"/>
    <mergeCell ref="B1782:B1785"/>
    <mergeCell ref="A1756:A1760"/>
    <mergeCell ref="D1756:D1760"/>
    <mergeCell ref="B1757:B1760"/>
    <mergeCell ref="A1721:A1725"/>
    <mergeCell ref="D1721:D1725"/>
    <mergeCell ref="B1722:B1725"/>
    <mergeCell ref="A1696:A1700"/>
    <mergeCell ref="D1696:D1700"/>
    <mergeCell ref="B1697:B1700"/>
    <mergeCell ref="A1701:A1705"/>
    <mergeCell ref="D1701:D1705"/>
    <mergeCell ref="B1702:B1705"/>
    <mergeCell ref="A1706:A1710"/>
    <mergeCell ref="D1706:D1710"/>
    <mergeCell ref="B1707:B1710"/>
    <mergeCell ref="A1741:A1745"/>
    <mergeCell ref="D1741:D1745"/>
    <mergeCell ref="B1742:B1745"/>
    <mergeCell ref="A1746:A1750"/>
    <mergeCell ref="D1746:D1750"/>
    <mergeCell ref="B1747:B1750"/>
    <mergeCell ref="A1691:A1695"/>
    <mergeCell ref="D1691:D1695"/>
    <mergeCell ref="B1692:B1695"/>
    <mergeCell ref="A1666:A1670"/>
    <mergeCell ref="D1666:D1670"/>
    <mergeCell ref="B1667:B1670"/>
    <mergeCell ref="A1671:A1675"/>
    <mergeCell ref="D1671:D1675"/>
    <mergeCell ref="B1672:B1675"/>
    <mergeCell ref="A1676:A1680"/>
    <mergeCell ref="D1676:D1680"/>
    <mergeCell ref="B1677:B1680"/>
    <mergeCell ref="A1711:A1715"/>
    <mergeCell ref="D1711:D1715"/>
    <mergeCell ref="B1712:B1715"/>
    <mergeCell ref="A1716:A1720"/>
    <mergeCell ref="D1716:D1720"/>
    <mergeCell ref="B1717:B1720"/>
    <mergeCell ref="A1636:A1640"/>
    <mergeCell ref="D1636:D1640"/>
    <mergeCell ref="B1637:B1640"/>
    <mergeCell ref="A1611:A1615"/>
    <mergeCell ref="D1611:D1615"/>
    <mergeCell ref="B1612:B1615"/>
    <mergeCell ref="A1616:A1620"/>
    <mergeCell ref="D1616:D1620"/>
    <mergeCell ref="B1617:B1620"/>
    <mergeCell ref="A1621:A1625"/>
    <mergeCell ref="D1621:D1625"/>
    <mergeCell ref="B1622:B1625"/>
    <mergeCell ref="A1681:A1685"/>
    <mergeCell ref="D1681:D1685"/>
    <mergeCell ref="B1682:B1685"/>
    <mergeCell ref="A1686:A1690"/>
    <mergeCell ref="D1686:D1690"/>
    <mergeCell ref="B1687:B1690"/>
    <mergeCell ref="B1662:B1665"/>
    <mergeCell ref="D1661:D1665"/>
    <mergeCell ref="A1606:A1610"/>
    <mergeCell ref="D1606:D1610"/>
    <mergeCell ref="B1607:B1610"/>
    <mergeCell ref="A1581:A1585"/>
    <mergeCell ref="D1581:D1585"/>
    <mergeCell ref="B1582:B1585"/>
    <mergeCell ref="A1586:A1590"/>
    <mergeCell ref="D1586:D1590"/>
    <mergeCell ref="B1587:B1590"/>
    <mergeCell ref="A1591:A1595"/>
    <mergeCell ref="D1591:D1595"/>
    <mergeCell ref="B1592:B1595"/>
    <mergeCell ref="A1626:A1630"/>
    <mergeCell ref="D1626:D1630"/>
    <mergeCell ref="B1627:B1630"/>
    <mergeCell ref="A1631:A1635"/>
    <mergeCell ref="D1631:D1635"/>
    <mergeCell ref="B1632:B1635"/>
    <mergeCell ref="A1576:A1580"/>
    <mergeCell ref="D1576:D1580"/>
    <mergeCell ref="B1577:B1580"/>
    <mergeCell ref="A1551:A1555"/>
    <mergeCell ref="D1551:D1555"/>
    <mergeCell ref="B1552:B1555"/>
    <mergeCell ref="A1556:A1560"/>
    <mergeCell ref="D1556:D1560"/>
    <mergeCell ref="B1557:B1560"/>
    <mergeCell ref="A1561:A1565"/>
    <mergeCell ref="D1561:D1565"/>
    <mergeCell ref="B1562:B1565"/>
    <mergeCell ref="A1596:A1600"/>
    <mergeCell ref="D1596:D1600"/>
    <mergeCell ref="B1597:B1600"/>
    <mergeCell ref="A1601:A1605"/>
    <mergeCell ref="D1601:D1605"/>
    <mergeCell ref="B1602:B1605"/>
    <mergeCell ref="A1546:A1550"/>
    <mergeCell ref="D1546:D1550"/>
    <mergeCell ref="B1547:B1550"/>
    <mergeCell ref="A1521:A1525"/>
    <mergeCell ref="D1521:D1525"/>
    <mergeCell ref="B1522:B1525"/>
    <mergeCell ref="A1526:A1530"/>
    <mergeCell ref="D1526:D1530"/>
    <mergeCell ref="B1527:B1530"/>
    <mergeCell ref="A1531:A1535"/>
    <mergeCell ref="D1531:D1535"/>
    <mergeCell ref="B1532:B1535"/>
    <mergeCell ref="A1566:A1570"/>
    <mergeCell ref="D1566:D1570"/>
    <mergeCell ref="B1567:B1570"/>
    <mergeCell ref="A1571:A1575"/>
    <mergeCell ref="D1571:D1575"/>
    <mergeCell ref="B1572:B1575"/>
    <mergeCell ref="A1516:A1520"/>
    <mergeCell ref="D1516:D1520"/>
    <mergeCell ref="B1517:B1520"/>
    <mergeCell ref="A1491:A1495"/>
    <mergeCell ref="D1491:D1495"/>
    <mergeCell ref="B1492:B1495"/>
    <mergeCell ref="A1496:A1500"/>
    <mergeCell ref="D1496:D1500"/>
    <mergeCell ref="B1497:B1500"/>
    <mergeCell ref="A1501:A1505"/>
    <mergeCell ref="D1501:D1505"/>
    <mergeCell ref="B1502:B1505"/>
    <mergeCell ref="A1536:A1540"/>
    <mergeCell ref="D1536:D1540"/>
    <mergeCell ref="B1537:B1540"/>
    <mergeCell ref="A1541:A1545"/>
    <mergeCell ref="D1541:D1545"/>
    <mergeCell ref="B1542:B1545"/>
    <mergeCell ref="A1486:A1490"/>
    <mergeCell ref="D1486:D1490"/>
    <mergeCell ref="B1487:B1490"/>
    <mergeCell ref="A1461:A1465"/>
    <mergeCell ref="D1461:D1465"/>
    <mergeCell ref="B1462:B1465"/>
    <mergeCell ref="A1466:A1470"/>
    <mergeCell ref="D1466:D1470"/>
    <mergeCell ref="B1467:B1470"/>
    <mergeCell ref="A1471:A1475"/>
    <mergeCell ref="D1471:D1475"/>
    <mergeCell ref="B1472:B1475"/>
    <mergeCell ref="A1506:A1510"/>
    <mergeCell ref="D1506:D1510"/>
    <mergeCell ref="B1507:B1510"/>
    <mergeCell ref="A1511:A1515"/>
    <mergeCell ref="D1511:D1515"/>
    <mergeCell ref="B1512:B1515"/>
    <mergeCell ref="A1456:A1460"/>
    <mergeCell ref="D1456:D1460"/>
    <mergeCell ref="B1457:B1460"/>
    <mergeCell ref="A1431:A1435"/>
    <mergeCell ref="D1431:D1435"/>
    <mergeCell ref="B1432:B1435"/>
    <mergeCell ref="A1436:A1440"/>
    <mergeCell ref="D1436:D1440"/>
    <mergeCell ref="B1437:B1440"/>
    <mergeCell ref="A1441:A1445"/>
    <mergeCell ref="D1441:D1445"/>
    <mergeCell ref="B1442:B1445"/>
    <mergeCell ref="A1476:A1480"/>
    <mergeCell ref="D1476:D1480"/>
    <mergeCell ref="B1477:B1480"/>
    <mergeCell ref="A1481:A1485"/>
    <mergeCell ref="D1481:D1485"/>
    <mergeCell ref="B1482:B1485"/>
    <mergeCell ref="A1426:A1430"/>
    <mergeCell ref="D1426:D1430"/>
    <mergeCell ref="B1427:B1430"/>
    <mergeCell ref="A1401:A1405"/>
    <mergeCell ref="D1401:D1405"/>
    <mergeCell ref="B1402:B1405"/>
    <mergeCell ref="A1406:A1410"/>
    <mergeCell ref="D1406:D1410"/>
    <mergeCell ref="B1407:B1410"/>
    <mergeCell ref="A1411:A1415"/>
    <mergeCell ref="D1411:D1415"/>
    <mergeCell ref="B1412:B1415"/>
    <mergeCell ref="A1446:A1450"/>
    <mergeCell ref="D1446:D1450"/>
    <mergeCell ref="B1447:B1450"/>
    <mergeCell ref="A1451:A1455"/>
    <mergeCell ref="D1451:D1455"/>
    <mergeCell ref="B1452:B1455"/>
    <mergeCell ref="A1396:A1400"/>
    <mergeCell ref="D1396:D1400"/>
    <mergeCell ref="B1397:B1400"/>
    <mergeCell ref="A1371:A1375"/>
    <mergeCell ref="D1371:D1375"/>
    <mergeCell ref="B1372:B1375"/>
    <mergeCell ref="A1376:A1380"/>
    <mergeCell ref="D1376:D1380"/>
    <mergeCell ref="B1377:B1380"/>
    <mergeCell ref="A1381:A1385"/>
    <mergeCell ref="D1381:D1385"/>
    <mergeCell ref="B1382:B1385"/>
    <mergeCell ref="A1416:A1420"/>
    <mergeCell ref="D1416:D1420"/>
    <mergeCell ref="B1417:B1420"/>
    <mergeCell ref="A1421:A1425"/>
    <mergeCell ref="D1421:D1425"/>
    <mergeCell ref="B1422:B1425"/>
    <mergeCell ref="A1366:A1370"/>
    <mergeCell ref="D1366:D1370"/>
    <mergeCell ref="B1367:B1370"/>
    <mergeCell ref="A1341:A1345"/>
    <mergeCell ref="D1341:D1345"/>
    <mergeCell ref="B1342:B1345"/>
    <mergeCell ref="A1346:A1350"/>
    <mergeCell ref="D1346:D1350"/>
    <mergeCell ref="B1347:B1350"/>
    <mergeCell ref="A1351:A1355"/>
    <mergeCell ref="D1351:D1355"/>
    <mergeCell ref="B1352:B1355"/>
    <mergeCell ref="A1386:A1390"/>
    <mergeCell ref="D1386:D1390"/>
    <mergeCell ref="B1387:B1390"/>
    <mergeCell ref="A1391:A1395"/>
    <mergeCell ref="D1391:D1395"/>
    <mergeCell ref="B1392:B1395"/>
    <mergeCell ref="A1336:A1340"/>
    <mergeCell ref="D1336:D1340"/>
    <mergeCell ref="B1337:B1340"/>
    <mergeCell ref="A1311:A1315"/>
    <mergeCell ref="D1311:D1315"/>
    <mergeCell ref="B1312:B1315"/>
    <mergeCell ref="A1316:A1320"/>
    <mergeCell ref="D1316:D1320"/>
    <mergeCell ref="B1317:B1320"/>
    <mergeCell ref="A1321:A1325"/>
    <mergeCell ref="D1321:D1325"/>
    <mergeCell ref="B1322:B1325"/>
    <mergeCell ref="A1356:A1360"/>
    <mergeCell ref="D1356:D1360"/>
    <mergeCell ref="B1357:B1360"/>
    <mergeCell ref="A1361:A1365"/>
    <mergeCell ref="D1361:D1365"/>
    <mergeCell ref="B1362:B1365"/>
    <mergeCell ref="A1306:A1310"/>
    <mergeCell ref="D1306:D1310"/>
    <mergeCell ref="B1307:B1310"/>
    <mergeCell ref="A1281:A1285"/>
    <mergeCell ref="D1281:D1285"/>
    <mergeCell ref="B1282:B1285"/>
    <mergeCell ref="A1286:A1290"/>
    <mergeCell ref="D1286:D1290"/>
    <mergeCell ref="B1287:B1290"/>
    <mergeCell ref="A1291:A1295"/>
    <mergeCell ref="D1291:D1295"/>
    <mergeCell ref="B1292:B1295"/>
    <mergeCell ref="A1326:A1330"/>
    <mergeCell ref="D1326:D1330"/>
    <mergeCell ref="B1327:B1330"/>
    <mergeCell ref="A1331:A1335"/>
    <mergeCell ref="D1331:D1335"/>
    <mergeCell ref="B1332:B1335"/>
    <mergeCell ref="A1276:A1280"/>
    <mergeCell ref="D1276:D1280"/>
    <mergeCell ref="B1277:B1280"/>
    <mergeCell ref="A1251:A1255"/>
    <mergeCell ref="D1251:D1255"/>
    <mergeCell ref="B1252:B1255"/>
    <mergeCell ref="A1256:A1260"/>
    <mergeCell ref="D1256:D1260"/>
    <mergeCell ref="B1257:B1260"/>
    <mergeCell ref="A1261:A1265"/>
    <mergeCell ref="D1261:D1265"/>
    <mergeCell ref="B1262:B1265"/>
    <mergeCell ref="A1296:A1300"/>
    <mergeCell ref="D1296:D1300"/>
    <mergeCell ref="B1297:B1300"/>
    <mergeCell ref="A1301:A1305"/>
    <mergeCell ref="D1301:D1305"/>
    <mergeCell ref="B1302:B1305"/>
    <mergeCell ref="A1246:A1250"/>
    <mergeCell ref="D1246:D1250"/>
    <mergeCell ref="B1247:B1250"/>
    <mergeCell ref="A1221:A1225"/>
    <mergeCell ref="D1221:D1225"/>
    <mergeCell ref="B1222:B1225"/>
    <mergeCell ref="A1226:A1230"/>
    <mergeCell ref="D1226:D1230"/>
    <mergeCell ref="B1227:B1230"/>
    <mergeCell ref="A1231:A1235"/>
    <mergeCell ref="D1231:D1235"/>
    <mergeCell ref="B1232:B1235"/>
    <mergeCell ref="A1266:A1270"/>
    <mergeCell ref="D1266:D1270"/>
    <mergeCell ref="B1267:B1270"/>
    <mergeCell ref="A1271:A1275"/>
    <mergeCell ref="D1271:D1275"/>
    <mergeCell ref="B1272:B1275"/>
    <mergeCell ref="A1216:A1220"/>
    <mergeCell ref="D1216:D1220"/>
    <mergeCell ref="B1217:B1220"/>
    <mergeCell ref="A1191:A1195"/>
    <mergeCell ref="D1191:D1195"/>
    <mergeCell ref="B1192:B1195"/>
    <mergeCell ref="A1196:A1200"/>
    <mergeCell ref="D1196:D1200"/>
    <mergeCell ref="B1197:B1200"/>
    <mergeCell ref="A1201:A1205"/>
    <mergeCell ref="D1201:D1205"/>
    <mergeCell ref="B1202:B1205"/>
    <mergeCell ref="A1236:A1240"/>
    <mergeCell ref="D1236:D1240"/>
    <mergeCell ref="B1237:B1240"/>
    <mergeCell ref="A1241:A1245"/>
    <mergeCell ref="D1241:D1245"/>
    <mergeCell ref="B1242:B1245"/>
    <mergeCell ref="D1186:D1190"/>
    <mergeCell ref="B1187:B1190"/>
    <mergeCell ref="A1161:A1165"/>
    <mergeCell ref="D1161:D1165"/>
    <mergeCell ref="B1162:B1165"/>
    <mergeCell ref="A1166:A1170"/>
    <mergeCell ref="D1166:D1170"/>
    <mergeCell ref="B1167:B1170"/>
    <mergeCell ref="A1171:A1175"/>
    <mergeCell ref="D1171:D1175"/>
    <mergeCell ref="B1172:B1175"/>
    <mergeCell ref="A1206:A1210"/>
    <mergeCell ref="D1206:D1210"/>
    <mergeCell ref="B1207:B1210"/>
    <mergeCell ref="A1211:A1215"/>
    <mergeCell ref="D1211:D1215"/>
    <mergeCell ref="B1212:B1215"/>
    <mergeCell ref="A1176:A1180"/>
    <mergeCell ref="D1176:D1180"/>
    <mergeCell ref="B1177:B1180"/>
    <mergeCell ref="A1181:A1185"/>
    <mergeCell ref="D1181:D1185"/>
    <mergeCell ref="B1182:B1185"/>
    <mergeCell ref="A1186:A1190"/>
    <mergeCell ref="A1143:A1144"/>
    <mergeCell ref="B1143:B1144"/>
    <mergeCell ref="C1143:C1144"/>
    <mergeCell ref="A1146:A1150"/>
    <mergeCell ref="B1146:B1150"/>
    <mergeCell ref="R1:U1"/>
    <mergeCell ref="R3:U3"/>
    <mergeCell ref="A655:A659"/>
    <mergeCell ref="D655:D659"/>
    <mergeCell ref="B656:B659"/>
    <mergeCell ref="A25:A29"/>
    <mergeCell ref="D25:D29"/>
    <mergeCell ref="B26:B29"/>
    <mergeCell ref="A40:A44"/>
    <mergeCell ref="D40:D44"/>
    <mergeCell ref="B41:B44"/>
    <mergeCell ref="A45:A49"/>
    <mergeCell ref="A30:A34"/>
    <mergeCell ref="D30:D34"/>
    <mergeCell ref="B31:B34"/>
    <mergeCell ref="A35:A39"/>
    <mergeCell ref="D35:D39"/>
    <mergeCell ref="B36:B39"/>
    <mergeCell ref="A55:A59"/>
    <mergeCell ref="D55:D59"/>
    <mergeCell ref="A7:A8"/>
    <mergeCell ref="B7:B8"/>
    <mergeCell ref="C7:C8"/>
    <mergeCell ref="A20:A24"/>
    <mergeCell ref="D20:D24"/>
    <mergeCell ref="B21:B24"/>
    <mergeCell ref="D10:D14"/>
    <mergeCell ref="D15:D19"/>
    <mergeCell ref="B15:B19"/>
    <mergeCell ref="A15:A19"/>
    <mergeCell ref="B10:B14"/>
    <mergeCell ref="A10:A14"/>
    <mergeCell ref="D1146:D1150"/>
    <mergeCell ref="A1151:A1155"/>
    <mergeCell ref="B1151:B1155"/>
    <mergeCell ref="D1151:D1155"/>
    <mergeCell ref="A1156:A1160"/>
    <mergeCell ref="D1156:D1160"/>
    <mergeCell ref="B1157:B1160"/>
    <mergeCell ref="A60:A64"/>
    <mergeCell ref="D60:D64"/>
    <mergeCell ref="B61:B64"/>
    <mergeCell ref="D45:D49"/>
    <mergeCell ref="B46:B49"/>
    <mergeCell ref="A50:A54"/>
    <mergeCell ref="D50:D54"/>
    <mergeCell ref="B51:B54"/>
    <mergeCell ref="B56:B59"/>
    <mergeCell ref="A75:A79"/>
    <mergeCell ref="D75:D79"/>
    <mergeCell ref="B76:B79"/>
    <mergeCell ref="A80:A84"/>
    <mergeCell ref="D80:D84"/>
    <mergeCell ref="B81:B84"/>
    <mergeCell ref="A65:A69"/>
    <mergeCell ref="D65:D69"/>
    <mergeCell ref="B66:B69"/>
    <mergeCell ref="A70:A74"/>
    <mergeCell ref="D70:D74"/>
    <mergeCell ref="B71:B74"/>
    <mergeCell ref="A105:A109"/>
    <mergeCell ref="D105:D109"/>
    <mergeCell ref="B106:B109"/>
    <mergeCell ref="A110:A114"/>
    <mergeCell ref="D110:D114"/>
    <mergeCell ref="B111:B114"/>
    <mergeCell ref="A85:A89"/>
    <mergeCell ref="D85:D89"/>
    <mergeCell ref="B86:B89"/>
    <mergeCell ref="A90:A94"/>
    <mergeCell ref="D90:D94"/>
    <mergeCell ref="B91:B94"/>
    <mergeCell ref="A95:A99"/>
    <mergeCell ref="D95:D99"/>
    <mergeCell ref="B96:B99"/>
    <mergeCell ref="A100:A104"/>
    <mergeCell ref="D100:D104"/>
    <mergeCell ref="B101:B104"/>
    <mergeCell ref="A125:A129"/>
    <mergeCell ref="D125:D129"/>
    <mergeCell ref="B126:B129"/>
    <mergeCell ref="A130:A134"/>
    <mergeCell ref="D130:D134"/>
    <mergeCell ref="B131:B134"/>
    <mergeCell ref="A115:A119"/>
    <mergeCell ref="D115:D119"/>
    <mergeCell ref="B116:B119"/>
    <mergeCell ref="A120:A124"/>
    <mergeCell ref="D120:D124"/>
    <mergeCell ref="B121:B124"/>
    <mergeCell ref="A145:A149"/>
    <mergeCell ref="D145:D149"/>
    <mergeCell ref="B146:B149"/>
    <mergeCell ref="A155:A159"/>
    <mergeCell ref="D155:D159"/>
    <mergeCell ref="B156:B159"/>
    <mergeCell ref="A135:A139"/>
    <mergeCell ref="D135:D139"/>
    <mergeCell ref="B136:B139"/>
    <mergeCell ref="A140:A144"/>
    <mergeCell ref="D140:D144"/>
    <mergeCell ref="B141:B144"/>
    <mergeCell ref="A150:A154"/>
    <mergeCell ref="D150:D154"/>
    <mergeCell ref="B151:B154"/>
    <mergeCell ref="A175:A179"/>
    <mergeCell ref="D175:D179"/>
    <mergeCell ref="B176:B179"/>
    <mergeCell ref="A180:A184"/>
    <mergeCell ref="D180:D184"/>
    <mergeCell ref="B181:B184"/>
    <mergeCell ref="A160:A164"/>
    <mergeCell ref="D160:D164"/>
    <mergeCell ref="B161:B164"/>
    <mergeCell ref="A170:A174"/>
    <mergeCell ref="D170:D174"/>
    <mergeCell ref="B171:B174"/>
    <mergeCell ref="A165:A169"/>
    <mergeCell ref="D165:D169"/>
    <mergeCell ref="B166:B169"/>
    <mergeCell ref="A195:A199"/>
    <mergeCell ref="D195:D199"/>
    <mergeCell ref="B196:B199"/>
    <mergeCell ref="A200:A204"/>
    <mergeCell ref="D200:D204"/>
    <mergeCell ref="B201:B204"/>
    <mergeCell ref="A185:A189"/>
    <mergeCell ref="D185:D189"/>
    <mergeCell ref="B186:B189"/>
    <mergeCell ref="A190:A194"/>
    <mergeCell ref="D190:D194"/>
    <mergeCell ref="B191:B194"/>
    <mergeCell ref="A215:A219"/>
    <mergeCell ref="D215:D219"/>
    <mergeCell ref="B216:B219"/>
    <mergeCell ref="A220:A224"/>
    <mergeCell ref="D220:D224"/>
    <mergeCell ref="B221:B224"/>
    <mergeCell ref="A205:A209"/>
    <mergeCell ref="D205:D209"/>
    <mergeCell ref="B206:B209"/>
    <mergeCell ref="A210:A214"/>
    <mergeCell ref="D210:D214"/>
    <mergeCell ref="B211:B214"/>
    <mergeCell ref="A235:A239"/>
    <mergeCell ref="D235:D239"/>
    <mergeCell ref="B236:B239"/>
    <mergeCell ref="A240:A244"/>
    <mergeCell ref="D240:D244"/>
    <mergeCell ref="B241:B244"/>
    <mergeCell ref="A225:A229"/>
    <mergeCell ref="D225:D229"/>
    <mergeCell ref="B226:B229"/>
    <mergeCell ref="A230:A234"/>
    <mergeCell ref="D230:D234"/>
    <mergeCell ref="B231:B234"/>
    <mergeCell ref="A255:A259"/>
    <mergeCell ref="D255:D259"/>
    <mergeCell ref="B256:B259"/>
    <mergeCell ref="A260:A264"/>
    <mergeCell ref="D260:D264"/>
    <mergeCell ref="B261:B264"/>
    <mergeCell ref="A245:A249"/>
    <mergeCell ref="D245:D249"/>
    <mergeCell ref="B246:B249"/>
    <mergeCell ref="A250:A254"/>
    <mergeCell ref="D250:D254"/>
    <mergeCell ref="B251:B254"/>
    <mergeCell ref="A270:A274"/>
    <mergeCell ref="D270:D274"/>
    <mergeCell ref="B271:B274"/>
    <mergeCell ref="A285:A289"/>
    <mergeCell ref="D285:D289"/>
    <mergeCell ref="B286:B289"/>
    <mergeCell ref="A265:A269"/>
    <mergeCell ref="D265:D269"/>
    <mergeCell ref="B266:B269"/>
    <mergeCell ref="A275:A279"/>
    <mergeCell ref="D275:D279"/>
    <mergeCell ref="B276:B279"/>
    <mergeCell ref="A280:A284"/>
    <mergeCell ref="D280:D284"/>
    <mergeCell ref="B281:B284"/>
    <mergeCell ref="A300:A304"/>
    <mergeCell ref="D300:D304"/>
    <mergeCell ref="B301:B304"/>
    <mergeCell ref="A305:A309"/>
    <mergeCell ref="D305:D309"/>
    <mergeCell ref="B306:B309"/>
    <mergeCell ref="A290:A294"/>
    <mergeCell ref="D290:D294"/>
    <mergeCell ref="B291:B294"/>
    <mergeCell ref="A295:A299"/>
    <mergeCell ref="D295:D299"/>
    <mergeCell ref="B296:B299"/>
    <mergeCell ref="A320:A324"/>
    <mergeCell ref="D320:D324"/>
    <mergeCell ref="B321:B324"/>
    <mergeCell ref="A325:A329"/>
    <mergeCell ref="D325:D329"/>
    <mergeCell ref="B326:B329"/>
    <mergeCell ref="A310:A314"/>
    <mergeCell ref="D310:D314"/>
    <mergeCell ref="B311:B314"/>
    <mergeCell ref="A315:A319"/>
    <mergeCell ref="D315:D319"/>
    <mergeCell ref="B316:B319"/>
    <mergeCell ref="A345:A349"/>
    <mergeCell ref="D345:D349"/>
    <mergeCell ref="B346:B349"/>
    <mergeCell ref="A350:A354"/>
    <mergeCell ref="D350:D354"/>
    <mergeCell ref="B351:B354"/>
    <mergeCell ref="A330:A334"/>
    <mergeCell ref="D330:D334"/>
    <mergeCell ref="B331:B334"/>
    <mergeCell ref="A340:A344"/>
    <mergeCell ref="D340:D344"/>
    <mergeCell ref="B341:B344"/>
    <mergeCell ref="A335:A339"/>
    <mergeCell ref="D335:D339"/>
    <mergeCell ref="B336:B339"/>
    <mergeCell ref="A365:A369"/>
    <mergeCell ref="D365:D369"/>
    <mergeCell ref="B366:B369"/>
    <mergeCell ref="A370:A374"/>
    <mergeCell ref="D370:D374"/>
    <mergeCell ref="B371:B374"/>
    <mergeCell ref="A355:A359"/>
    <mergeCell ref="D355:D359"/>
    <mergeCell ref="B356:B359"/>
    <mergeCell ref="A360:A364"/>
    <mergeCell ref="D360:D364"/>
    <mergeCell ref="B361:B364"/>
    <mergeCell ref="A385:A389"/>
    <mergeCell ref="D385:D389"/>
    <mergeCell ref="B386:B389"/>
    <mergeCell ref="A390:A394"/>
    <mergeCell ref="D390:D394"/>
    <mergeCell ref="B391:B394"/>
    <mergeCell ref="A375:A379"/>
    <mergeCell ref="D375:D379"/>
    <mergeCell ref="B376:B379"/>
    <mergeCell ref="A380:A384"/>
    <mergeCell ref="D380:D384"/>
    <mergeCell ref="B381:B384"/>
    <mergeCell ref="A410:A414"/>
    <mergeCell ref="D410:D414"/>
    <mergeCell ref="B411:B414"/>
    <mergeCell ref="A395:A399"/>
    <mergeCell ref="D395:D399"/>
    <mergeCell ref="B396:B399"/>
    <mergeCell ref="A400:A404"/>
    <mergeCell ref="D400:D404"/>
    <mergeCell ref="B401:B404"/>
    <mergeCell ref="A405:A409"/>
    <mergeCell ref="D405:D409"/>
    <mergeCell ref="B406:B409"/>
    <mergeCell ref="A415:A419"/>
    <mergeCell ref="D415:D419"/>
    <mergeCell ref="B416:B419"/>
    <mergeCell ref="A420:A424"/>
    <mergeCell ref="D420:D424"/>
    <mergeCell ref="B421:B424"/>
    <mergeCell ref="A445:A449"/>
    <mergeCell ref="D445:D449"/>
    <mergeCell ref="B446:B449"/>
    <mergeCell ref="A425:A429"/>
    <mergeCell ref="D425:D429"/>
    <mergeCell ref="B426:B429"/>
    <mergeCell ref="A430:A434"/>
    <mergeCell ref="D430:D434"/>
    <mergeCell ref="B431:B434"/>
    <mergeCell ref="A450:A454"/>
    <mergeCell ref="D450:D454"/>
    <mergeCell ref="B451:B454"/>
    <mergeCell ref="A435:A439"/>
    <mergeCell ref="D435:D439"/>
    <mergeCell ref="B436:B439"/>
    <mergeCell ref="A440:A444"/>
    <mergeCell ref="D440:D444"/>
    <mergeCell ref="B441:B444"/>
    <mergeCell ref="A465:A469"/>
    <mergeCell ref="D465:D469"/>
    <mergeCell ref="B466:B469"/>
    <mergeCell ref="A470:A474"/>
    <mergeCell ref="D470:D474"/>
    <mergeCell ref="B471:B474"/>
    <mergeCell ref="A455:A459"/>
    <mergeCell ref="D455:D459"/>
    <mergeCell ref="B456:B459"/>
    <mergeCell ref="A460:A464"/>
    <mergeCell ref="D460:D464"/>
    <mergeCell ref="B461:B464"/>
    <mergeCell ref="A485:A489"/>
    <mergeCell ref="D485:D489"/>
    <mergeCell ref="B486:B489"/>
    <mergeCell ref="A490:A494"/>
    <mergeCell ref="D490:D494"/>
    <mergeCell ref="B491:B494"/>
    <mergeCell ref="A475:A479"/>
    <mergeCell ref="D475:D479"/>
    <mergeCell ref="B476:B479"/>
    <mergeCell ref="A480:A484"/>
    <mergeCell ref="D480:D484"/>
    <mergeCell ref="B481:B484"/>
    <mergeCell ref="A535:A539"/>
    <mergeCell ref="D535:D539"/>
    <mergeCell ref="B536:B539"/>
    <mergeCell ref="A540:A544"/>
    <mergeCell ref="D540:D544"/>
    <mergeCell ref="B541:B544"/>
    <mergeCell ref="A495:A499"/>
    <mergeCell ref="D495:D499"/>
    <mergeCell ref="B496:B499"/>
    <mergeCell ref="A530:A534"/>
    <mergeCell ref="D530:D534"/>
    <mergeCell ref="B531:B534"/>
    <mergeCell ref="A500:A504"/>
    <mergeCell ref="D500:D504"/>
    <mergeCell ref="B501:B504"/>
    <mergeCell ref="A555:A559"/>
    <mergeCell ref="D555:D559"/>
    <mergeCell ref="B556:B559"/>
    <mergeCell ref="A505:A509"/>
    <mergeCell ref="D505:D509"/>
    <mergeCell ref="B506:B509"/>
    <mergeCell ref="A510:A514"/>
    <mergeCell ref="D510:D514"/>
    <mergeCell ref="B511:B514"/>
    <mergeCell ref="A515:A519"/>
    <mergeCell ref="D515:D519"/>
    <mergeCell ref="B516:B519"/>
    <mergeCell ref="A520:A524"/>
    <mergeCell ref="D520:D524"/>
    <mergeCell ref="B521:B524"/>
    <mergeCell ref="A525:A529"/>
    <mergeCell ref="D525:D529"/>
    <mergeCell ref="A560:A564"/>
    <mergeCell ref="D560:D564"/>
    <mergeCell ref="B561:B564"/>
    <mergeCell ref="A545:A549"/>
    <mergeCell ref="D545:D549"/>
    <mergeCell ref="B546:B549"/>
    <mergeCell ref="A550:A554"/>
    <mergeCell ref="D550:D554"/>
    <mergeCell ref="B551:B554"/>
    <mergeCell ref="A575:A579"/>
    <mergeCell ref="D575:D579"/>
    <mergeCell ref="B576:B579"/>
    <mergeCell ref="A580:A584"/>
    <mergeCell ref="D580:D584"/>
    <mergeCell ref="B581:B584"/>
    <mergeCell ref="A565:A569"/>
    <mergeCell ref="D565:D569"/>
    <mergeCell ref="B566:B569"/>
    <mergeCell ref="A570:A574"/>
    <mergeCell ref="D570:D574"/>
    <mergeCell ref="B571:B574"/>
    <mergeCell ref="A595:A599"/>
    <mergeCell ref="D595:D599"/>
    <mergeCell ref="B596:B599"/>
    <mergeCell ref="A600:A604"/>
    <mergeCell ref="D600:D604"/>
    <mergeCell ref="B601:B604"/>
    <mergeCell ref="A585:A589"/>
    <mergeCell ref="D585:D589"/>
    <mergeCell ref="B586:B589"/>
    <mergeCell ref="A590:A594"/>
    <mergeCell ref="D590:D594"/>
    <mergeCell ref="B591:B594"/>
    <mergeCell ref="A605:A609"/>
    <mergeCell ref="D605:D609"/>
    <mergeCell ref="B606:B609"/>
    <mergeCell ref="A610:A614"/>
    <mergeCell ref="D610:D614"/>
    <mergeCell ref="B611:B614"/>
    <mergeCell ref="A615:A619"/>
    <mergeCell ref="D615:D619"/>
    <mergeCell ref="B616:B619"/>
    <mergeCell ref="A650:A654"/>
    <mergeCell ref="D650:D654"/>
    <mergeCell ref="B651:B654"/>
    <mergeCell ref="A625:A629"/>
    <mergeCell ref="D625:D629"/>
    <mergeCell ref="B626:B629"/>
    <mergeCell ref="A630:A634"/>
    <mergeCell ref="D630:D634"/>
    <mergeCell ref="B631:B634"/>
    <mergeCell ref="A635:A639"/>
    <mergeCell ref="D635:D639"/>
    <mergeCell ref="B636:B639"/>
    <mergeCell ref="A640:A644"/>
    <mergeCell ref="D640:D644"/>
    <mergeCell ref="B641:B644"/>
    <mergeCell ref="A645:A649"/>
    <mergeCell ref="D645:D649"/>
    <mergeCell ref="B646:B649"/>
    <mergeCell ref="A620:A624"/>
    <mergeCell ref="D620:D624"/>
    <mergeCell ref="B621:B624"/>
    <mergeCell ref="A670:A674"/>
    <mergeCell ref="D670:D674"/>
    <mergeCell ref="B671:B674"/>
    <mergeCell ref="A675:A679"/>
    <mergeCell ref="D675:D679"/>
    <mergeCell ref="B676:B679"/>
    <mergeCell ref="A660:A664"/>
    <mergeCell ref="D660:D664"/>
    <mergeCell ref="B661:B664"/>
    <mergeCell ref="A665:A669"/>
    <mergeCell ref="D665:D669"/>
    <mergeCell ref="B666:B669"/>
    <mergeCell ref="A690:A694"/>
    <mergeCell ref="D690:D694"/>
    <mergeCell ref="B691:B694"/>
    <mergeCell ref="A695:A699"/>
    <mergeCell ref="D695:D699"/>
    <mergeCell ref="B696:B699"/>
    <mergeCell ref="A680:A684"/>
    <mergeCell ref="D680:D684"/>
    <mergeCell ref="B681:B684"/>
    <mergeCell ref="A685:A689"/>
    <mergeCell ref="D685:D689"/>
    <mergeCell ref="B686:B689"/>
    <mergeCell ref="A710:A714"/>
    <mergeCell ref="D710:D714"/>
    <mergeCell ref="B711:B714"/>
    <mergeCell ref="A715:A719"/>
    <mergeCell ref="D715:D719"/>
    <mergeCell ref="B716:B719"/>
    <mergeCell ref="A700:A704"/>
    <mergeCell ref="D700:D704"/>
    <mergeCell ref="B701:B704"/>
    <mergeCell ref="A705:A709"/>
    <mergeCell ref="D705:D709"/>
    <mergeCell ref="B706:B709"/>
    <mergeCell ref="B741:B744"/>
    <mergeCell ref="A720:A724"/>
    <mergeCell ref="D720:D724"/>
    <mergeCell ref="B721:B724"/>
    <mergeCell ref="A725:A729"/>
    <mergeCell ref="D725:D729"/>
    <mergeCell ref="B726:B729"/>
    <mergeCell ref="A815:A819"/>
    <mergeCell ref="D815:D819"/>
    <mergeCell ref="B816:B819"/>
    <mergeCell ref="B756:B759"/>
    <mergeCell ref="A745:A749"/>
    <mergeCell ref="D745:D749"/>
    <mergeCell ref="B731:B734"/>
    <mergeCell ref="A735:A739"/>
    <mergeCell ref="D735:D739"/>
    <mergeCell ref="B736:B739"/>
    <mergeCell ref="A740:A744"/>
    <mergeCell ref="D740:D744"/>
    <mergeCell ref="A820:A824"/>
    <mergeCell ref="D820:D824"/>
    <mergeCell ref="B821:B824"/>
    <mergeCell ref="A765:A769"/>
    <mergeCell ref="D765:D769"/>
    <mergeCell ref="B766:B769"/>
    <mergeCell ref="A770:A774"/>
    <mergeCell ref="D770:D774"/>
    <mergeCell ref="B771:B774"/>
    <mergeCell ref="A780:A784"/>
    <mergeCell ref="D780:D784"/>
    <mergeCell ref="B781:B784"/>
    <mergeCell ref="A785:A789"/>
    <mergeCell ref="D785:D789"/>
    <mergeCell ref="B786:B789"/>
    <mergeCell ref="A775:A779"/>
    <mergeCell ref="D775:D779"/>
    <mergeCell ref="B776:B779"/>
    <mergeCell ref="A750:A754"/>
    <mergeCell ref="D750:D754"/>
    <mergeCell ref="A825:A829"/>
    <mergeCell ref="D825:D829"/>
    <mergeCell ref="B826:B829"/>
    <mergeCell ref="A830:A834"/>
    <mergeCell ref="D830:D834"/>
    <mergeCell ref="B831:B834"/>
    <mergeCell ref="A840:A844"/>
    <mergeCell ref="D840:D844"/>
    <mergeCell ref="B841:B844"/>
    <mergeCell ref="A835:A839"/>
    <mergeCell ref="D835:D839"/>
    <mergeCell ref="B836:B839"/>
    <mergeCell ref="A855:A859"/>
    <mergeCell ref="D855:D859"/>
    <mergeCell ref="B856:B859"/>
    <mergeCell ref="A845:A849"/>
    <mergeCell ref="D845:D849"/>
    <mergeCell ref="B846:B849"/>
    <mergeCell ref="D850:D854"/>
    <mergeCell ref="B851:B854"/>
    <mergeCell ref="A910:A914"/>
    <mergeCell ref="D910:D914"/>
    <mergeCell ref="B911:B914"/>
    <mergeCell ref="D875:D879"/>
    <mergeCell ref="A860:A864"/>
    <mergeCell ref="D860:D864"/>
    <mergeCell ref="B861:B864"/>
    <mergeCell ref="A865:A869"/>
    <mergeCell ref="D865:D869"/>
    <mergeCell ref="B866:B869"/>
    <mergeCell ref="B875:B879"/>
    <mergeCell ref="A875:A879"/>
    <mergeCell ref="A905:A909"/>
    <mergeCell ref="D905:D909"/>
    <mergeCell ref="B906:B909"/>
    <mergeCell ref="A880:A884"/>
    <mergeCell ref="D880:D884"/>
    <mergeCell ref="B881:B884"/>
    <mergeCell ref="A885:A889"/>
    <mergeCell ref="D885:D889"/>
    <mergeCell ref="B886:B889"/>
    <mergeCell ref="A890:A894"/>
    <mergeCell ref="D890:D894"/>
    <mergeCell ref="B891:B894"/>
    <mergeCell ref="A895:A899"/>
    <mergeCell ref="D895:D899"/>
    <mergeCell ref="A1095:A1099"/>
    <mergeCell ref="D1095:D1099"/>
    <mergeCell ref="B1096:B1099"/>
    <mergeCell ref="A1100:A1104"/>
    <mergeCell ref="D1100:D1104"/>
    <mergeCell ref="B1101:B1104"/>
    <mergeCell ref="A1065:A1069"/>
    <mergeCell ref="D1065:D1069"/>
    <mergeCell ref="D1085:D1089"/>
    <mergeCell ref="B896:B899"/>
    <mergeCell ref="A900:A904"/>
    <mergeCell ref="D900:D904"/>
    <mergeCell ref="B901:B904"/>
    <mergeCell ref="A915:A919"/>
    <mergeCell ref="D915:D919"/>
    <mergeCell ref="B916:B919"/>
    <mergeCell ref="A920:A924"/>
    <mergeCell ref="D920:D924"/>
    <mergeCell ref="B921:B924"/>
    <mergeCell ref="A945:A949"/>
    <mergeCell ref="D945:D949"/>
    <mergeCell ref="B946:B949"/>
    <mergeCell ref="A925:A929"/>
    <mergeCell ref="D925:D929"/>
    <mergeCell ref="B926:B929"/>
    <mergeCell ref="A950:A954"/>
    <mergeCell ref="D950:D954"/>
    <mergeCell ref="B951:B954"/>
    <mergeCell ref="A935:A939"/>
    <mergeCell ref="D935:D939"/>
    <mergeCell ref="B936:B939"/>
    <mergeCell ref="A940:A944"/>
    <mergeCell ref="A1135:A1139"/>
    <mergeCell ref="D1135:D1139"/>
    <mergeCell ref="B1136:B1139"/>
    <mergeCell ref="A1125:A1129"/>
    <mergeCell ref="D1125:D1129"/>
    <mergeCell ref="B1126:B1129"/>
    <mergeCell ref="A1130:A1134"/>
    <mergeCell ref="D1130:D1134"/>
    <mergeCell ref="B1131:B1134"/>
    <mergeCell ref="D1120:D1124"/>
    <mergeCell ref="A1105:A1109"/>
    <mergeCell ref="A1115:A1119"/>
    <mergeCell ref="D1115:D1119"/>
    <mergeCell ref="B1116:B1119"/>
    <mergeCell ref="D1105:D1109"/>
    <mergeCell ref="B1106:B1109"/>
    <mergeCell ref="A1110:A1114"/>
    <mergeCell ref="D1110:D1114"/>
    <mergeCell ref="B1111:B1114"/>
    <mergeCell ref="B1085:B1089"/>
    <mergeCell ref="A1085:A1089"/>
    <mergeCell ref="D1070:D1074"/>
    <mergeCell ref="B1071:B1074"/>
    <mergeCell ref="D1055:D1059"/>
    <mergeCell ref="B1056:B1059"/>
    <mergeCell ref="A1060:A1064"/>
    <mergeCell ref="D1060:D1064"/>
    <mergeCell ref="B1061:B1064"/>
    <mergeCell ref="B1066:B1069"/>
    <mergeCell ref="D1090:D1094"/>
    <mergeCell ref="D1080:D1084"/>
    <mergeCell ref="B1081:B1084"/>
    <mergeCell ref="A1075:A1079"/>
    <mergeCell ref="D1075:D1079"/>
    <mergeCell ref="B1076:B1079"/>
    <mergeCell ref="B956:B959"/>
    <mergeCell ref="A960:A964"/>
    <mergeCell ref="D960:D964"/>
    <mergeCell ref="B961:B964"/>
    <mergeCell ref="B751:B754"/>
    <mergeCell ref="A760:A764"/>
    <mergeCell ref="D760:D764"/>
    <mergeCell ref="B761:B764"/>
    <mergeCell ref="A755:A759"/>
    <mergeCell ref="D755:D759"/>
    <mergeCell ref="B746:B749"/>
    <mergeCell ref="A730:A734"/>
    <mergeCell ref="D730:D734"/>
    <mergeCell ref="A965:A969"/>
    <mergeCell ref="D965:D969"/>
    <mergeCell ref="B966:B969"/>
    <mergeCell ref="A970:A974"/>
    <mergeCell ref="D970:D974"/>
    <mergeCell ref="B971:B974"/>
    <mergeCell ref="B1120:B1124"/>
    <mergeCell ref="A1120:A1124"/>
    <mergeCell ref="A1010:A1014"/>
    <mergeCell ref="D1010:D1014"/>
    <mergeCell ref="B1011:B1014"/>
    <mergeCell ref="A1015:A1019"/>
    <mergeCell ref="D1015:D1019"/>
    <mergeCell ref="B1016:B1019"/>
    <mergeCell ref="A1000:A1004"/>
    <mergeCell ref="D1000:D1004"/>
    <mergeCell ref="B1001:B1004"/>
    <mergeCell ref="A1005:A1009"/>
    <mergeCell ref="D1005:D1009"/>
    <mergeCell ref="B1046:B1049"/>
    <mergeCell ref="A1030:A1034"/>
    <mergeCell ref="D1030:D1034"/>
    <mergeCell ref="A1080:A1084"/>
    <mergeCell ref="A790:A794"/>
    <mergeCell ref="D790:D794"/>
    <mergeCell ref="B791:B794"/>
    <mergeCell ref="B1006:B1009"/>
    <mergeCell ref="A975:A979"/>
    <mergeCell ref="D975:D979"/>
    <mergeCell ref="B976:B979"/>
    <mergeCell ref="D995:D999"/>
    <mergeCell ref="A995:A999"/>
    <mergeCell ref="B995:B999"/>
    <mergeCell ref="A1035:A1039"/>
    <mergeCell ref="D1035:D1039"/>
    <mergeCell ref="B1036:B1039"/>
    <mergeCell ref="A1020:A1024"/>
    <mergeCell ref="D1020:D1024"/>
    <mergeCell ref="B1021:B1024"/>
    <mergeCell ref="A1025:A1029"/>
    <mergeCell ref="D1025:D1029"/>
    <mergeCell ref="B1026:B1029"/>
    <mergeCell ref="B1031:B1034"/>
    <mergeCell ref="A955:A959"/>
    <mergeCell ref="A795:A799"/>
    <mergeCell ref="D955:D959"/>
    <mergeCell ref="D940:D944"/>
    <mergeCell ref="B941:B944"/>
    <mergeCell ref="A930:A934"/>
    <mergeCell ref="D930:D934"/>
    <mergeCell ref="B931:B934"/>
    <mergeCell ref="A870:A874"/>
    <mergeCell ref="D870:D874"/>
    <mergeCell ref="B871:B874"/>
    <mergeCell ref="A850:A854"/>
    <mergeCell ref="B526:B529"/>
    <mergeCell ref="A980:A984"/>
    <mergeCell ref="D980:D984"/>
    <mergeCell ref="B981:B984"/>
    <mergeCell ref="A985:A989"/>
    <mergeCell ref="D985:D989"/>
    <mergeCell ref="B986:B989"/>
    <mergeCell ref="A990:A994"/>
    <mergeCell ref="D990:D994"/>
    <mergeCell ref="B991:B994"/>
    <mergeCell ref="A2116:A2120"/>
    <mergeCell ref="D2116:D2120"/>
    <mergeCell ref="B2117:B2120"/>
    <mergeCell ref="A2121:A2125"/>
    <mergeCell ref="D2121:D2125"/>
    <mergeCell ref="B2122:B2125"/>
    <mergeCell ref="A2126:A2130"/>
    <mergeCell ref="D2126:D2130"/>
    <mergeCell ref="B2127:B2130"/>
    <mergeCell ref="A1641:A1645"/>
    <mergeCell ref="D1641:D1645"/>
    <mergeCell ref="B1642:B1645"/>
    <mergeCell ref="A1646:A1650"/>
    <mergeCell ref="D1646:D1650"/>
    <mergeCell ref="B1647:B1650"/>
    <mergeCell ref="A1651:A1655"/>
    <mergeCell ref="D1651:D1655"/>
    <mergeCell ref="B1652:B1655"/>
    <mergeCell ref="A1656:A1660"/>
    <mergeCell ref="D1656:D1660"/>
    <mergeCell ref="B1657:B1660"/>
    <mergeCell ref="A1661:A1665"/>
    <mergeCell ref="D795:D799"/>
    <mergeCell ref="B796:B799"/>
    <mergeCell ref="A1931:A1935"/>
    <mergeCell ref="D1931:D1935"/>
    <mergeCell ref="B1932:B1935"/>
    <mergeCell ref="A1936:A1940"/>
    <mergeCell ref="D1936:D1940"/>
    <mergeCell ref="B1937:B1940"/>
    <mergeCell ref="A1946:A1950"/>
    <mergeCell ref="D1946:D1950"/>
    <mergeCell ref="B1947:B1950"/>
    <mergeCell ref="A800:A804"/>
    <mergeCell ref="D800:D804"/>
    <mergeCell ref="B801:B804"/>
    <mergeCell ref="A805:A809"/>
    <mergeCell ref="D805:D809"/>
    <mergeCell ref="B806:B809"/>
    <mergeCell ref="A810:A814"/>
    <mergeCell ref="D810:D814"/>
    <mergeCell ref="B811:B814"/>
    <mergeCell ref="A1050:A1054"/>
    <mergeCell ref="D1050:D1054"/>
    <mergeCell ref="B1051:B1054"/>
    <mergeCell ref="A1055:A1059"/>
    <mergeCell ref="A1070:A1074"/>
    <mergeCell ref="A1040:A1044"/>
    <mergeCell ref="D1040:D1044"/>
    <mergeCell ref="B1041:B1044"/>
    <mergeCell ref="A1045:A1049"/>
    <mergeCell ref="D1045:D1049"/>
    <mergeCell ref="A1090:A1094"/>
    <mergeCell ref="B1091:B1094"/>
  </mergeCells>
  <pageMargins left="0.31496062992125984" right="0.31496062992125984" top="0.59055118110236227" bottom="0.39370078740157483" header="0.31496062992125984" footer="0.31496062992125984"/>
  <pageSetup paperSize="9" scale="63" firstPageNumber="8" fitToHeight="0" orientation="landscape" useFirstPageNumber="1" r:id="rId1"/>
  <headerFooter alignWithMargins="0">
    <oddHeader>&amp;C&amp;"Times New Roman,обычный"&amp;14&amp;P</oddHeader>
  </headerFooter>
  <rowBreaks count="44" manualBreakCount="44">
    <brk id="44" min="2" max="10" man="1"/>
    <brk id="94" min="2" max="10" man="1"/>
    <brk id="144" min="2" max="10" man="1"/>
    <brk id="194" min="2" max="10" man="1"/>
    <brk id="244" min="2" max="10" man="1"/>
    <brk id="289" min="2" max="10" man="1"/>
    <brk id="339" min="2" max="10" man="1"/>
    <brk id="384" min="2" max="10" man="1"/>
    <brk id="429" min="2" max="10" man="1"/>
    <brk id="474" min="2" max="10" man="1"/>
    <brk id="524" max="10" man="1"/>
    <brk id="580" max="10" man="1"/>
    <brk id="634" max="10" man="1"/>
    <brk id="679" min="2" max="10" man="1"/>
    <brk id="729" min="2" max="10" man="1"/>
    <brk id="779" min="2" max="10" man="1"/>
    <brk id="834" max="10" man="1"/>
    <brk id="884" min="2" max="10" man="1"/>
    <brk id="919" max="10" man="1"/>
    <brk id="969" max="10" man="1"/>
    <brk id="1019" max="10" man="1"/>
    <brk id="1074" min="2" max="10" man="1"/>
    <brk id="1129" max="10" man="1"/>
    <brk id="1180" min="2" max="10" man="1"/>
    <brk id="1235" max="10" man="1"/>
    <brk id="1295" max="10" man="1"/>
    <brk id="1355" max="10" man="1"/>
    <brk id="1410" max="10" man="1"/>
    <brk id="1460" max="10" man="1"/>
    <brk id="1510" max="10" man="1"/>
    <brk id="1560" max="10" man="1"/>
    <brk id="1615" max="10" man="1"/>
    <brk id="1670" max="10" man="1"/>
    <brk id="1730" max="10" man="1"/>
    <brk id="1785" max="10" man="1"/>
    <brk id="1830" max="10" man="1"/>
    <brk id="1885" max="10" man="1"/>
    <brk id="1935" max="10" man="1"/>
    <brk id="1990" max="10" man="1"/>
    <brk id="2030" max="10" man="1"/>
    <brk id="2075" max="10" man="1"/>
    <brk id="2130" max="10" man="1"/>
    <brk id="2185" max="10" man="1"/>
    <brk id="2240" max="10" man="1"/>
  </rowBreaks>
  <colBreaks count="1" manualBreakCount="1">
    <brk id="11" max="21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3</vt:lpstr>
      <vt:lpstr>'Приложение 3'!Заголовки_для_печати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2023-07-26T02:57:30Z</cp:lastPrinted>
  <dcterms:created xsi:type="dcterms:W3CDTF">2011-03-10T10:26:24Z</dcterms:created>
  <dcterms:modified xsi:type="dcterms:W3CDTF">2023-07-26T02:57:33Z</dcterms:modified>
</cp:coreProperties>
</file>